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9"/>
  <workbookPr/>
  <mc:AlternateContent xmlns:mc="http://schemas.openxmlformats.org/markup-compatibility/2006">
    <mc:Choice Requires="x15">
      <x15ac:absPath xmlns:x15ac="http://schemas.microsoft.com/office/spreadsheetml/2010/11/ac" url="E:\Transtour\PESV Transtour\PASO 8 Programas de Gestión de riesgos críticos y factores de desempeño\"/>
    </mc:Choice>
  </mc:AlternateContent>
  <xr:revisionPtr revIDLastSave="0" documentId="11_0FA8CEB03EF34B12F837FEB62384D53C24982C09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8. PROGRAMA DE PREV. ACTORES VI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 localSheetId="0">[8]Instructivo!$B$112:$B$115</definedName>
    <definedName name="A">#REF!</definedName>
    <definedName name="A_impresión_IM">#REF!</definedName>
    <definedName name="aa">[9]APUS!$D$12</definedName>
    <definedName name="aaa">#REF!</definedName>
    <definedName name="AAS" localSheetId="0">[10]Controles!#REF!</definedName>
    <definedName name="AAS">[10]Controles!#REF!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'[11]Lista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[12]Presupuesto!#REF!</definedName>
    <definedName name="ADMINISTRACION">#REF!</definedName>
    <definedName name="ADMINISTRATIVO_PALANTA">'[13]LISTADO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[12]Presupuesto!#REF!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'[14]ANALISIS RESUMIDOS'!$A$2:$D$2609</definedName>
    <definedName name="ANE">'[15]ANEXO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[16]Hoja3!$B$1:$B$2</definedName>
    <definedName name="Área_de_Cantidades">#REF!</definedName>
    <definedName name="_xlnm.Print_Area" localSheetId="0">'8. PROGRAMA DE PREV. ACTORES VI'!$A$1:$AM$137</definedName>
    <definedName name="_xlnm.Print_Area">#REF!</definedName>
    <definedName name="arena">90000</definedName>
    <definedName name="AS" localSheetId="0">'[10]Barra proceso'!#REF!</definedName>
    <definedName name="AS">'[10]Barra proceso'!#REF!</definedName>
    <definedName name="aseo">'[2]Analisis Initarios '!$B$739</definedName>
    <definedName name="aseo1">'[2]Analisis Initarios '!$F$759</definedName>
    <definedName name="ASFALTO">'[17]5.2'!$D$21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[18]OFICIOS!$A$1:$A$17</definedName>
    <definedName name="BAPROCESO">'[10]Barra proceso'!$B$3:$B$41</definedName>
    <definedName name="BBBBBBBBBBBBBBBBBBBBBBBBBBBBBBBB">'[4]1'!#REF!</definedName>
    <definedName name="beafuente" localSheetId="0">'[19]Lista controles'!$B$2:$B$34</definedName>
    <definedName name="beafuente">'[20]Lista controles'!$B$2:$B$34</definedName>
    <definedName name="beafuentes" localSheetId="0">[10]Controles!#REF!</definedName>
    <definedName name="beafuentes">[10]Controles!#REF!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>[21]Perdida!$B$3:$B$40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'[19]Lista controles'!$B$104:$B$126</definedName>
    <definedName name="BPREVEN">'[20]Lista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[9]APUS!$D$11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 localSheetId="0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 localSheetId="0">[10]Controles!#REF!</definedName>
    <definedName name="COMERCIO">[10]Controles!#REF!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 localSheetId="0">#REF!</definedName>
    <definedName name="Cons">#REF!</definedName>
    <definedName name="CONT">#REF!</definedName>
    <definedName name="CONTFUENTE">[18]Controles!$B$43:$B$57</definedName>
    <definedName name="CONTMEDIO">[18]Controles!$B$65:$B$85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 localSheetId="0">'[22]Barra Control (intervencion)'!#REF!</definedName>
    <definedName name="Control">'[22]Barra Control (intervencion)'!#REF!</definedName>
    <definedName name="CONTROL_MALEZAS" localSheetId="0">#REF!</definedName>
    <definedName name="CONTROL_MALEZAS">#REF!</definedName>
    <definedName name="Controles">'[22]Barra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[23]Controles!$B$46:$B$58</definedName>
    <definedName name="cvcv">[24]Controles!$B$2:$B$19</definedName>
    <definedName name="d" localSheetId="0">[8]Instructivo!$B$107:$B$110</definedName>
    <definedName name="D">#REF!</definedName>
    <definedName name="data64">[25]Factura!$D$39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'[26]Hoja de Peligros'!$B$4:$B$93</definedName>
    <definedName name="Datos_SW_G1">#REF!</definedName>
    <definedName name="Datos_SW_G2">#REF!</definedName>
    <definedName name="datos1" localSheetId="0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'[27]Hoja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'[28]1,01'!#REF!</definedName>
    <definedName name="DESCUENTOSS">'[28]1,01'!#REF!</definedName>
    <definedName name="DFSGF">#REF!</definedName>
    <definedName name="DI">#REF!</definedName>
    <definedName name="dias" localSheetId="0">[10]Controles!#REF!</definedName>
    <definedName name="dias">[10]Controles!#REF!</definedName>
    <definedName name="DIAS_DE_INCAPACIDAD">[29]REGISTRO!$E$1:$E$7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[29]REGISTRO!$BC$1:$BC$7</definedName>
    <definedName name="EE" hidden="1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'[13]LISTADO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[30]EQUIPO!$B$2:$B$36</definedName>
    <definedName name="EQUIPO">#REF!</definedName>
    <definedName name="EQUIPO_1">[30]EQUIPO!$B$2:$D$36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[31]Listas!$C$3:$C$4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'[32]COSTOS OFICINA'!#REF!</definedName>
    <definedName name="Excel_BuiltIn_Print_Titles_4">'[32]COSTOS CAMPAMENTO'!#REF!</definedName>
    <definedName name="externo">[33]Listas!$B$5:$B$19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'[34]días habiles 2015'!$D$2:$D$21</definedName>
    <definedName name="fhg" hidden="1">{#N/A,#N/A,FALSE,"310.1";#N/A,#N/A,FALSE,"321.1";#N/A,#N/A,FALSE,"320.3";#N/A,#N/A,FALSE,"330.1"}</definedName>
    <definedName name="Fin_de_semana">'[34]días habiles 2015'!$M$1:$M$2</definedName>
    <definedName name="FINAL">[35]FLUJOS!#REF!</definedName>
    <definedName name="fr" hidden="1">{#N/A,#N/A,FALSE,"310.1";#N/A,#N/A,FALSE,"321.1";#N/A,#N/A,FALSE,"320.3";#N/A,#N/A,FALSE,"330.1"}</definedName>
    <definedName name="frecuencia">[36]Hoja2!$B$3:$B$8</definedName>
    <definedName name="FRUTO" localSheetId="0">#REF!</definedName>
    <definedName name="FRUTO">#REF!</definedName>
    <definedName name="Fuen">'[37]Lista Controles'!$B$2:$B$28</definedName>
    <definedName name="Fuente">[38]Parámetros!$E$2:$E$18</definedName>
    <definedName name="FUENTE1">'[2]Analisis Initarios '!$F$3795</definedName>
    <definedName name="FUENTE2">'[2]Analisis Initarios '!$F$3829</definedName>
    <definedName name="FUENTES" localSheetId="0">[10]Controles!#REF!</definedName>
    <definedName name="FUENTES">[10]Controles!#REF!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>[10]Controles!#REF!</definedName>
    <definedName name="hilo">'[2]Analisis Initarios '!$B$1205</definedName>
    <definedName name="hilo1">'[2]Analisis Initarios '!$F$1225</definedName>
    <definedName name="HOJA1">#REF!</definedName>
    <definedName name="HOLA">[23]Perdida!$B$3:$B$31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[39]Insum!$A$3:$H$100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[40]Presupuesto!#REF!</definedName>
    <definedName name="instalpasamuro">#REF!</definedName>
    <definedName name="INSUBANCO">[14]INSUMOS!$A$2:$D$6979</definedName>
    <definedName name="Insumos">[41]Insumos!$A$6:$D$90</definedName>
    <definedName name="irafuente">'[42]Lista controles (2)'!$B$2:$B$22</definedName>
    <definedName name="iramedio1">'[42]Lista controles (2)'!$B$26:$B$56</definedName>
    <definedName name="iramitigacion">'[42]Lista controles (2)'!$B$98:$B$108</definedName>
    <definedName name="iraperdida">'[42]Lista pérdida probable (2)'!$B$3:$B$36</definedName>
    <definedName name="irapersonas">'[42]Lista controles (2)'!$B$60:$B$72</definedName>
    <definedName name="iraprevencion">'[42]Lista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>[43]Controles!$B$2:$B$19</definedName>
    <definedName name="JURIMEDIO">[43]Controles!$B$24:$B$43</definedName>
    <definedName name="JURIMITI">[43]Controles!$B$84:$B$91</definedName>
    <definedName name="JURIPERSON">[43]Controles!$B$47:$B$59</definedName>
    <definedName name="JURIPREVN">[43]Controles!$B$63:$B$81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'[44]Acta Parcial'!#REF!</definedName>
    <definedName name="LIMPIEZA" localSheetId="0">#REF!</definedName>
    <definedName name="LIMPIEZA">#REF!</definedName>
    <definedName name="lista1" localSheetId="0">[45]Hoja1!$E$5:$E$8</definedName>
    <definedName name="lista1">[46]Hoja1!$E$5:$E$8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[43]Controles!$B$2:$B$19</definedName>
    <definedName name="LOREPROCESO">'[47]Barra Proceso'!$B$3:$B$17</definedName>
    <definedName name="LORFUENTE">[43]Controles!$B$2:$B$19</definedName>
    <definedName name="LORMEDIO">[43]Controles!$B$24:$B$43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'[48]Lista controles'!$B$24:$B$43</definedName>
    <definedName name="MANCEPEL">'[10]Barra Peligro'!$A$3:$A$106</definedName>
    <definedName name="Mancepell">'[42]Lista Peligro (2)'!$A$3:$A$100</definedName>
    <definedName name="manceprevent">[24]Controles!$B$63:$B$80</definedName>
    <definedName name="MANFACT" localSheetId="0">#REF!</definedName>
    <definedName name="MANFACT">#REF!</definedName>
    <definedName name="MANFUENTE" localSheetId="0">[10]Controles!#REF!</definedName>
    <definedName name="MANFUENTE">[10]Controles!#REF!</definedName>
    <definedName name="MANMED" localSheetId="0">'[19]Lista controles'!$B$38:$B$77</definedName>
    <definedName name="MANMED">'[20]Lista controles'!$B$38:$B$77</definedName>
    <definedName name="MANMED2" localSheetId="0">'[19]Lista controles'!$B$38:$B$84</definedName>
    <definedName name="MANMED2">'[20]Lista controles'!$B$38:$B$84</definedName>
    <definedName name="MANMEDIO" localSheetId="0">[10]Controles!#REF!</definedName>
    <definedName name="MANMEDIO">[10]Controles!#REF!</definedName>
    <definedName name="MANMIT">'[49]Lista Controles'!$B$115:$B$130</definedName>
    <definedName name="MANMITI">[10]Controles!$B$28:$B$33</definedName>
    <definedName name="MANMITI1">[50]Controles!$B$25:$B$28</definedName>
    <definedName name="MANMITIS">'[51]LISTA CONTROLES'!$B$106:$B$122</definedName>
    <definedName name="MANODEOBRA">[52]MANODEOBRA!$A$9:$EL$3574</definedName>
    <definedName name="ManoObra">[53]Insum!$A$152:$H$183</definedName>
    <definedName name="MANPER" localSheetId="0">'[19]Lista pérdida probable'!$B$3:$B$37</definedName>
    <definedName name="MANPER">'[20]Lista pérdida probable'!$B$3:$B$37</definedName>
    <definedName name="MANPERD">[10]Perdida!$B$3:$B$43</definedName>
    <definedName name="MANPERSON" localSheetId="0">[10]Controles!#REF!</definedName>
    <definedName name="MANPERSON">[10]Controles!#REF!</definedName>
    <definedName name="MANPERSONA" localSheetId="0">'[19]Lista controles'!$B$87:$B$98</definedName>
    <definedName name="MANPERSONA">'[20]Lista controles'!$B$87:$B$98</definedName>
    <definedName name="MANPESON">[23]Controles!$B$36:$B$42</definedName>
    <definedName name="MANPREVEN">[10]Controles!$B$4:$B$24</definedName>
    <definedName name="MANRIESGOS" localSheetId="0">#REF!</definedName>
    <definedName name="MANRIESGOS">#REF!</definedName>
    <definedName name="Maquinaria">[53]Insum!$A$105:$H$148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[30]MATERIAL!$B$3:$B$580</definedName>
    <definedName name="MATERIALES">[54]MATERIALES!$A$9:$DU$12719</definedName>
    <definedName name="MATRIZ">'[48]Lista Peligro'!$A$3:$A$101</definedName>
    <definedName name="MECANIC_AUTOMOTRIZ" localSheetId="0">#REF!</definedName>
    <definedName name="MECANIC_AUTOMOTRIZ">#REF!</definedName>
    <definedName name="MECÁNICO_AUTOMOTRIZ">'[13]LISTADO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>'[37]Lista Controles'!$B$31:$B$68</definedName>
    <definedName name="mediacaña">'[2]Analisis Initarios '!$B$1905</definedName>
    <definedName name="mediacaña1">'[2]Analisis Initarios '!$F$1925</definedName>
    <definedName name="MEDIO" localSheetId="0">[10]Controles!#REF!</definedName>
    <definedName name="MEDIO">[10]Controles!#REF!</definedName>
    <definedName name="MES">[31]Listas!$B$3:$B$14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'[37]Lista Controles'!$B$116:$B$132</definedName>
    <definedName name="MITI">'[55]Lista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[39]Insum!$A$3:$H$100</definedName>
    <definedName name="No.">[29]REGISTRO!$BE$1:$BE$7</definedName>
    <definedName name="NOMBE22">#REF!</definedName>
    <definedName name="NOMBRE">[29]REGISTRO!$D$1:$D$7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'[56]LISTA MATRIZ EPP'!$B$26</definedName>
    <definedName name="NORMAS_EPP" localSheetId="0">#REF!</definedName>
    <definedName name="NORMAS_EPP">#REF!</definedName>
    <definedName name="NOVEDADES">'[57]JUSTIFICACION Y NOVEDAD'!$A$4:$B$10</definedName>
    <definedName name="np">[58]APU!$E$4</definedName>
    <definedName name="Ntrab" localSheetId="0">#REF!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>'[13]LISTADO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>'[13]LISTADO MATRIZ EPP'!#REF!</definedName>
    <definedName name="OPERADOR_LABORATORIO">'[13]LISTADO MATRIZ EPP'!#REF!</definedName>
    <definedName name="OPERADOR_PALMISTERIA">'[13]LISTADO MATRIZ EPP'!#REF!</definedName>
    <definedName name="OPERADOR_RECEPCION_FRUTO">'[13]LISTADO MATRIZ EPP'!#REF!</definedName>
    <definedName name="OPERADOR_RIEGO" localSheetId="0">#REF!</definedName>
    <definedName name="OPERADOR_RIEGO">#REF!</definedName>
    <definedName name="OPERADOR_TURBO_GENERADORES">'[13]LISTADO MATRIZ EPP'!#REF!</definedName>
    <definedName name="OPERADORES_MOTOS">'[13]LISTADO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'[19]Lista peligro agrupado'!$A$1:$A$14</definedName>
    <definedName name="PELAGRUP">'[20]Lista peligro agrupado'!$A$1:$A$14</definedName>
    <definedName name="PELI">'[59]Lista peligro'!$A$1:$A$108</definedName>
    <definedName name="PERDIDAS">[10]Perdida!$B$3:$B$35</definedName>
    <definedName name="Pereira">[10]Controles!#REF!</definedName>
    <definedName name="PERFIL_DEL_TRAMO">#REF!</definedName>
    <definedName name="Pers">'[37]Lista Controles'!$B$71:$B$87</definedName>
    <definedName name="PERSONA" localSheetId="0">[10]Controles!#REF!</definedName>
    <definedName name="PERSONA">[10]Controles!#REF!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[60]RESUMEN!$A$8:$DU$2234</definedName>
    <definedName name="Prev">'[37]Lista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 localSheetId="0">#REF!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 localSheetId="0">[10]Controles!#REF!</definedName>
    <definedName name="Q">[10]Controles!#REF!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[61]APU!$E$4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[62]VALIDACION!$C$2:$C$18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#N/A</definedName>
    <definedName name="SOAT">[16]Hoja3!$A$1:$A$2</definedName>
    <definedName name="SOLADO">#REF!</definedName>
    <definedName name="SOLDADOR">'[13]LISTADO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 localSheetId="0">'[10]Barra proceso'!#REF!</definedName>
    <definedName name="SUBPRO">'[10]Barra proceso'!#REF!</definedName>
    <definedName name="SUBPROCESO" localSheetId="0">'[10]Barra proceso'!#REF!</definedName>
    <definedName name="SUBPROCESO">'[10]Barra proceso'!#REF!</definedName>
    <definedName name="sumiventana">'[2]Analisis Initarios '!#REF!</definedName>
    <definedName name="sumiventana1">'[2]Analisis Initarios '!#REF!</definedName>
    <definedName name="SUPERRUTINARIO">'[23]Barra Rut'!$A$2:$A$4</definedName>
    <definedName name="TABLA">#REF!</definedName>
    <definedName name="tablerognral">'[3]Analisis Electricos '!$B$151</definedName>
    <definedName name="TANQUE">[63]Presupuesto!$A$7:$H$58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 localSheetId="0">#REF!</definedName>
    <definedName name="Texp">#REF!</definedName>
    <definedName name="Tipo">[38]Parámetros!$G$2:$G$3</definedName>
    <definedName name="TIPO_RESIDUO">[62]VALIDACION!$D$2:$D$5</definedName>
    <definedName name="TITULO">#REF!</definedName>
    <definedName name="TítuloDeViaje">[64]VIAJE!$A$1</definedName>
    <definedName name="Títulos">'[65]062'!$A$1:$G$7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[66]TRANSPORTE!$A$9:$DK$6866</definedName>
    <definedName name="TRAT">[67]desmonte!$E$48</definedName>
    <definedName name="TURBO">'[13]LISTADO MATRIZ EPP'!#REF!</definedName>
    <definedName name="TURBO_GENERADOR" localSheetId="0">#REF!</definedName>
    <definedName name="TURBO_GENERADOR">#REF!</definedName>
    <definedName name="U">#REF!</definedName>
    <definedName name="Ubicación">[53]Datos!$B$4</definedName>
    <definedName name="Unidad">#REF!</definedName>
    <definedName name="Unidades">[68]Presup_Cancha!$J$13:$J$17</definedName>
    <definedName name="UTIL">#REF!</definedName>
    <definedName name="UTILIDADES">#REF!</definedName>
    <definedName name="v">'[69]Barra Rut'!$A$2:$A$4</definedName>
    <definedName name="valaudio">[70]Audiometrias!$Y$1:$Y$2</definedName>
    <definedName name="vbb">[24]Controles!$B$24:$B$43</definedName>
    <definedName name="vbv">[24]Controles!$B$63:$B$80</definedName>
    <definedName name="vcb">[24]Controles!$B$47:$B$59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>'[13]LISTADO MATRIZ EPP'!#REF!</definedName>
    <definedName name="vnb">[24]Controles!$B$2:$B$19</definedName>
    <definedName name="vxcvcv">[24]Controles!$B$24:$B$43</definedName>
    <definedName name="W">#REF!</definedName>
    <definedName name="wrn.julio24." hidden="1">{#N/A,#N/A,FALSE,"310.1";#N/A,#N/A,FALSE,"321.1";#N/A,#N/A,FALSE,"320.3";#N/A,#N/A,FALSE,"330.1"}</definedName>
    <definedName name="WSERWEER">'[71]COSTOS OFICINA'!#REF!</definedName>
    <definedName name="www">#REF!</definedName>
    <definedName name="xc">'[72]Barra Peligro'!$A$3:$A$102</definedName>
    <definedName name="XCVXCV">'[48]Lista controles'!$B$2:$B$19</definedName>
    <definedName name="XXX">'[73]4.2'!$B$38</definedName>
    <definedName name="xxxx">[12]Presupuesto!#REF!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9" i="1" l="1"/>
  <c r="O109" i="1"/>
  <c r="N109" i="1"/>
  <c r="M109" i="1"/>
  <c r="L109" i="1"/>
  <c r="K109" i="1"/>
  <c r="I109" i="1"/>
  <c r="H109" i="1"/>
  <c r="G109" i="1"/>
  <c r="F109" i="1"/>
  <c r="E109" i="1"/>
  <c r="D109" i="1"/>
  <c r="P83" i="1"/>
  <c r="O83" i="1"/>
  <c r="N83" i="1"/>
  <c r="M83" i="1"/>
  <c r="L83" i="1"/>
  <c r="K83" i="1"/>
  <c r="I83" i="1"/>
  <c r="H83" i="1"/>
  <c r="G83" i="1"/>
  <c r="F83" i="1"/>
  <c r="E83" i="1"/>
  <c r="D83" i="1"/>
  <c r="AJ32" i="1"/>
  <c r="P54" i="1" s="1"/>
  <c r="AI32" i="1"/>
  <c r="P53" i="1" s="1"/>
  <c r="P56" i="1" s="1"/>
  <c r="AH32" i="1"/>
  <c r="O54" i="1" s="1"/>
  <c r="AG32" i="1"/>
  <c r="O53" i="1" s="1"/>
  <c r="AF32" i="1"/>
  <c r="N54" i="1" s="1"/>
  <c r="AE32" i="1"/>
  <c r="N53" i="1" s="1"/>
  <c r="AD32" i="1"/>
  <c r="M54" i="1" s="1"/>
  <c r="AC32" i="1"/>
  <c r="M53" i="1" s="1"/>
  <c r="AB32" i="1"/>
  <c r="L54" i="1" s="1"/>
  <c r="AA32" i="1"/>
  <c r="L53" i="1" s="1"/>
  <c r="Z32" i="1"/>
  <c r="K54" i="1" s="1"/>
  <c r="Y32" i="1"/>
  <c r="K53" i="1" s="1"/>
  <c r="X32" i="1"/>
  <c r="I54" i="1" s="1"/>
  <c r="W32" i="1"/>
  <c r="I53" i="1" s="1"/>
  <c r="V32" i="1"/>
  <c r="H54" i="1" s="1"/>
  <c r="U32" i="1"/>
  <c r="H53" i="1" s="1"/>
  <c r="T32" i="1"/>
  <c r="G54" i="1" s="1"/>
  <c r="S32" i="1"/>
  <c r="G53" i="1" s="1"/>
  <c r="G56" i="1" s="1"/>
  <c r="R32" i="1"/>
  <c r="F54" i="1" s="1"/>
  <c r="Q32" i="1"/>
  <c r="F53" i="1" s="1"/>
  <c r="P32" i="1"/>
  <c r="O32" i="1"/>
  <c r="E53" i="1" s="1"/>
  <c r="E56" i="1" s="1"/>
  <c r="N32" i="1"/>
  <c r="D54" i="1" s="1"/>
  <c r="M32" i="1"/>
  <c r="D53" i="1" s="1"/>
  <c r="AL31" i="1"/>
  <c r="AK31" i="1"/>
  <c r="AL30" i="1"/>
  <c r="AK30" i="1"/>
  <c r="AL29" i="1"/>
  <c r="AK29" i="1"/>
  <c r="AL28" i="1"/>
  <c r="AK28" i="1"/>
  <c r="AL27" i="1"/>
  <c r="AK27" i="1"/>
  <c r="AL26" i="1"/>
  <c r="AK26" i="1"/>
  <c r="AL25" i="1"/>
  <c r="AK25" i="1"/>
  <c r="AL24" i="1"/>
  <c r="AK24" i="1"/>
  <c r="AL23" i="1"/>
  <c r="AK23" i="1"/>
  <c r="AL22" i="1"/>
  <c r="AK22" i="1"/>
  <c r="AL21" i="1"/>
  <c r="AK21" i="1"/>
  <c r="AL20" i="1"/>
  <c r="AK20" i="1"/>
  <c r="AL19" i="1"/>
  <c r="AK19" i="1"/>
  <c r="AL18" i="1"/>
  <c r="AK18" i="1"/>
  <c r="AL17" i="1"/>
  <c r="AK17" i="1"/>
  <c r="AL16" i="1"/>
  <c r="AM16" i="1" s="1"/>
  <c r="AN15" i="1"/>
  <c r="AL15" i="1"/>
  <c r="AK15" i="1"/>
  <c r="AM15" i="1" l="1"/>
  <c r="AM17" i="1"/>
  <c r="AM18" i="1"/>
  <c r="AM19" i="1"/>
  <c r="AM20" i="1"/>
  <c r="AM21" i="1"/>
  <c r="AM22" i="1"/>
  <c r="AM23" i="1"/>
  <c r="AM24" i="1"/>
  <c r="AM25" i="1"/>
  <c r="AM26" i="1"/>
  <c r="AM27" i="1"/>
  <c r="AM28" i="1"/>
  <c r="AM29" i="1"/>
  <c r="AM30" i="1"/>
  <c r="AM31" i="1"/>
  <c r="F56" i="1"/>
  <c r="H56" i="1"/>
  <c r="K56" i="1"/>
  <c r="L56" i="1"/>
  <c r="N56" i="1"/>
  <c r="O56" i="1"/>
  <c r="I56" i="1"/>
  <c r="D56" i="1"/>
  <c r="M56" i="1"/>
  <c r="Q5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FABIAN PEREZ</author>
  </authors>
  <commentList>
    <comment ref="A12" authorId="0" shapeId="0" xr:uid="{00000000-0006-0000-0000-000001000000}">
      <text>
        <r>
          <rPr>
            <b/>
            <sz val="10"/>
            <color rgb="FF000000"/>
            <rFont val="Tahoma"/>
            <family val="2"/>
          </rPr>
          <t xml:space="preserve">Tener en cuenta:
</t>
        </r>
        <r>
          <rPr>
            <b/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+ Definición de las directrices.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+ Resposables del programa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+ Seguimiento a la implementación del programa.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+ Frecuencia para evaluar los resiltados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+ Procedimiento en caso de identificar incumplimiento de las directrices, casos reiterativos.
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+ Mecanismos de comunicación, campañas de prevención vial en entorno a la protección de actores vulnerables.</t>
        </r>
      </text>
    </comment>
  </commentList>
</comments>
</file>

<file path=xl/sharedStrings.xml><?xml version="1.0" encoding="utf-8"?>
<sst xmlns="http://schemas.openxmlformats.org/spreadsheetml/2006/main" count="304" uniqueCount="113">
  <si>
    <t>PLAN ESTRATEGICO DE SEGURIDAD VIAL</t>
  </si>
  <si>
    <t>Versión: 1</t>
  </si>
  <si>
    <t>Código: TR-FPA-021</t>
  </si>
  <si>
    <t>PROGRAMA DE GESTIÓN PARA LA PROTECCIÓN DE ACTORES VIALES</t>
  </si>
  <si>
    <t>Fecha: 25/11/2024</t>
  </si>
  <si>
    <t>OBJETIVO</t>
  </si>
  <si>
    <t xml:space="preserve">NOMBRE DEL INDICADOR </t>
  </si>
  <si>
    <t>FÓRMULA DEL INDICADOR</t>
  </si>
  <si>
    <t xml:space="preserve">RESPONSABLE </t>
  </si>
  <si>
    <t>META</t>
  </si>
  <si>
    <t>FRECUENCIA</t>
  </si>
  <si>
    <t>Prevenir accidentes laborales en desplazamientos de los Colaboradores en misión.</t>
  </si>
  <si>
    <t>Cumplimiento</t>
  </si>
  <si>
    <t>No. de Actividades Ejecutadas / No. de Actividades Programadas x 100%</t>
  </si>
  <si>
    <t xml:space="preserve">SST </t>
  </si>
  <si>
    <t>80% de las actividades programadas</t>
  </si>
  <si>
    <t>SEMESTRAL</t>
  </si>
  <si>
    <t>Eficacia</t>
  </si>
  <si>
    <t xml:space="preserve"> No. De hallazgos cerrados /Total  De hallazgos   x 100%</t>
  </si>
  <si>
    <t>SST</t>
  </si>
  <si>
    <t xml:space="preserve">Generar el cierre del 90% de los hallazgos encontrados </t>
  </si>
  <si>
    <r>
      <rPr>
        <b/>
        <sz val="10"/>
        <color theme="1"/>
        <rFont val="Arial"/>
        <family val="2"/>
      </rPr>
      <t>Factor de desempeño</t>
    </r>
    <r>
      <rPr>
        <sz val="10"/>
        <color theme="1"/>
        <rFont val="Arial"/>
        <family val="2"/>
      </rPr>
      <t>:Control de los desplazamientos laborales de los actores viales vulnerables para reducir su exposición al riesgo.</t>
    </r>
  </si>
  <si>
    <r>
      <rPr>
        <b/>
        <sz val="10"/>
        <rFont val="Arial"/>
        <family val="2"/>
      </rPr>
      <t>Los factores de desempeño para la protección de actores viales vulnerables</t>
    </r>
    <r>
      <rPr>
        <sz val="10"/>
        <rFont val="Arial"/>
        <family val="2"/>
      </rPr>
      <t>, entre otros pueden ser: control del uso de casco de seguridad y de elementos de protección personal por motociclistas y ciclistas, control de los desplazamientos laborales de los actores viales vulnerables para reducir su exposición al riesgo.</t>
    </r>
  </si>
  <si>
    <t xml:space="preserve">ALCANCE </t>
  </si>
  <si>
    <t>RECURSOS NECESARIOS</t>
  </si>
  <si>
    <t xml:space="preserve">DOCUMENTOS REFERENCIA </t>
  </si>
  <si>
    <t>Todos los trabajadores que conducen vehículos automotores y  no automotores en misión de la organización</t>
  </si>
  <si>
    <t>Económicos, Técnicos, Humanos</t>
  </si>
  <si>
    <t xml:space="preserve">Legislación Aplicable </t>
  </si>
  <si>
    <t>CRONOGRAMA DE ACTIVIDADES</t>
  </si>
  <si>
    <t>ACTIVIDADES</t>
  </si>
  <si>
    <t>PRESUPUESTO</t>
  </si>
  <si>
    <t>RESPONSABLE</t>
  </si>
  <si>
    <t>SEMESTRE I</t>
  </si>
  <si>
    <t>SEMESTRE II</t>
  </si>
  <si>
    <t>Consolidado</t>
  </si>
  <si>
    <t>ENE</t>
  </si>
  <si>
    <t>FEB</t>
  </si>
  <si>
    <t>MAR</t>
  </si>
  <si>
    <t>ABR</t>
  </si>
  <si>
    <t>MAY</t>
  </si>
  <si>
    <t>JUN</t>
  </si>
  <si>
    <t>JUL</t>
  </si>
  <si>
    <t>AGO.</t>
  </si>
  <si>
    <t>SEP.</t>
  </si>
  <si>
    <t>OCT</t>
  </si>
  <si>
    <t>NOV</t>
  </si>
  <si>
    <t>DIC</t>
  </si>
  <si>
    <t>P</t>
  </si>
  <si>
    <t>E</t>
  </si>
  <si>
    <t>% Cumplimiento</t>
  </si>
  <si>
    <t>PLANEAR</t>
  </si>
  <si>
    <t xml:space="preserve">Establecer objetivos y metas </t>
  </si>
  <si>
    <t xml:space="preserve">Establecer indicadores de gestión </t>
  </si>
  <si>
    <t>Establecer los mecanismos para controlar el riesgo</t>
  </si>
  <si>
    <t>HACER</t>
  </si>
  <si>
    <t xml:space="preserve">Definir los Actores viales </t>
  </si>
  <si>
    <t>Procedimiento con las directrices de seguridad vial para promover la protección de los actores viales vulnerables (peatones, pasajeros, ciclistas y motociclistas) de la organización en sus desplazamientos laborales y la generación de hábitos seguros y procedimiento en caso de evidenciar incumplimientos de las directrices</t>
  </si>
  <si>
    <t>Capacitacion en Seguridad vial Motos</t>
  </si>
  <si>
    <t>seguridad vial vehiculos							 Seguridad Vial peatones</t>
  </si>
  <si>
    <t>seguridad vial vehiculos							 seguridad vial vehiculos</t>
  </si>
  <si>
    <t>Señalización y normas de transito</t>
  </si>
  <si>
    <t>Guia de protección a los ciclistas</t>
  </si>
  <si>
    <t>Campañas de prevención vial en entorno a la protección de actores vulnerables.</t>
  </si>
  <si>
    <t>VERIFICAR</t>
  </si>
  <si>
    <t xml:space="preserve">Seguimiento a Indicadores </t>
  </si>
  <si>
    <t>Seguimiento a las acciones tomadas frente a los hallazgos</t>
  </si>
  <si>
    <t>ACTUAR</t>
  </si>
  <si>
    <t>Implementación de acciones correctivas y preventivas. / correctivos</t>
  </si>
  <si>
    <t>Material de apoyo</t>
  </si>
  <si>
    <t>Indicador 1</t>
  </si>
  <si>
    <t>FICHA TÉCNICA INDICADORES</t>
  </si>
  <si>
    <t>EMPRESA / INSTITUCIÓN:</t>
  </si>
  <si>
    <t>NOMBRE</t>
  </si>
  <si>
    <t xml:space="preserve">Cumplimiento </t>
  </si>
  <si>
    <t>INTERPRETACIÓN</t>
  </si>
  <si>
    <t xml:space="preserve">Cumplimiento de Actividades en el programas </t>
  </si>
  <si>
    <t>FACTOR QUE MIDE</t>
  </si>
  <si>
    <t xml:space="preserve">Cumplimiento   </t>
  </si>
  <si>
    <t>PERIODICIDAD DEL REPORTE</t>
  </si>
  <si>
    <t>Semestral se revisará el avance del indicador con Actividades ejecutadas dentro del cronograma</t>
  </si>
  <si>
    <t>FUENTE DE LA INFORMACIÓN</t>
  </si>
  <si>
    <t>plan de trabajo</t>
  </si>
  <si>
    <t>PERSONAS QUE DEBEN CONOCER</t>
  </si>
  <si>
    <t>FÓRMULA</t>
  </si>
  <si>
    <t>Numerador</t>
  </si>
  <si>
    <t>No. De Actividades realizadas</t>
  </si>
  <si>
    <t>x 100</t>
  </si>
  <si>
    <t>Denominador</t>
  </si>
  <si>
    <t>No. De actividades programadas</t>
  </si>
  <si>
    <t>VALORES DEL PERIODO</t>
  </si>
  <si>
    <t>PERIODO</t>
  </si>
  <si>
    <t>AGO</t>
  </si>
  <si>
    <t>SEP</t>
  </si>
  <si>
    <t>NUMERADOR</t>
  </si>
  <si>
    <t>DENOMINADOR</t>
  </si>
  <si>
    <t>META &lt; 80</t>
  </si>
  <si>
    <t>VALOR DEL INDICADOR %</t>
  </si>
  <si>
    <t>ANÁLISIS TENDENCIAL PRIMER SEMESTRE</t>
  </si>
  <si>
    <t xml:space="preserve">Plan de Acción </t>
  </si>
  <si>
    <t>Plazo</t>
  </si>
  <si>
    <t>Responsable</t>
  </si>
  <si>
    <t>Acción correctiva?</t>
  </si>
  <si>
    <t xml:space="preserve">Si </t>
  </si>
  <si>
    <t>No:</t>
  </si>
  <si>
    <t>ANÁLISIS TENDENCIAL SEGUNDO  SEMESTRE</t>
  </si>
  <si>
    <t>Indicador 2</t>
  </si>
  <si>
    <t>Eficacia de los planes de acción propuestos</t>
  </si>
  <si>
    <t>No. De planes de acción desarrollados</t>
  </si>
  <si>
    <t>No. De planes de acción propuestos</t>
  </si>
  <si>
    <t>Indicador 3</t>
  </si>
  <si>
    <t xml:space="preserve">EMPRESA / INSTITUCIÓN: </t>
  </si>
  <si>
    <t>Eficiencia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</si>
</sst>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_-;\-&quot;$&quot;* #,##0_-;_-&quot;$&quot;* &quot;-&quot;_-;_-@_-"/>
    <numFmt numFmtId="165" formatCode="0.0%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 tint="0.14999847407452621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2"/>
      <name val="Arial"/>
      <family val="2"/>
    </font>
    <font>
      <b/>
      <sz val="10"/>
      <color theme="4" tint="0.39997558519241921"/>
      <name val="Arial"/>
      <family val="2"/>
    </font>
    <font>
      <b/>
      <sz val="10"/>
      <color theme="0"/>
      <name val="Arial"/>
      <family val="2"/>
    </font>
    <font>
      <u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theme="2" tint="-9.9978637043366805E-2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rgb="FFFF0000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Calibri"/>
      <family val="2"/>
      <scheme val="minor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0"/>
        <bgColor rgb="FF000000"/>
      </patternFill>
    </fill>
  </fills>
  <borders count="10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ashed">
        <color auto="1"/>
      </right>
      <top style="medium">
        <color auto="1"/>
      </top>
      <bottom/>
      <diagonal/>
    </border>
    <border>
      <left style="dashed">
        <color auto="1"/>
      </left>
      <right style="medium">
        <color auto="1"/>
      </right>
      <top style="medium">
        <color auto="1"/>
      </top>
      <bottom/>
      <diagonal/>
    </border>
    <border>
      <left style="dashed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/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auto="1"/>
      </top>
      <bottom style="dashed">
        <color auto="1"/>
      </bottom>
      <diagonal/>
    </border>
    <border>
      <left/>
      <right style="medium">
        <color auto="1"/>
      </right>
      <top style="dotted">
        <color auto="1"/>
      </top>
      <bottom style="dashed">
        <color auto="1"/>
      </bottom>
      <diagonal/>
    </border>
    <border>
      <left style="dotted">
        <color indexed="64"/>
      </left>
      <right style="dott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dotted">
        <color auto="1"/>
      </top>
      <bottom style="medium">
        <color auto="1"/>
      </bottom>
      <diagonal/>
    </border>
    <border>
      <left/>
      <right style="dotted">
        <color auto="1"/>
      </right>
      <top style="dotted">
        <color auto="1"/>
      </top>
      <bottom style="medium">
        <color auto="1"/>
      </bottom>
      <diagonal/>
    </border>
    <border>
      <left/>
      <right style="thin">
        <color indexed="64"/>
      </right>
      <top style="dotted">
        <color auto="1"/>
      </top>
      <bottom style="medium">
        <color auto="1"/>
      </bottom>
      <diagonal/>
    </border>
    <border>
      <left/>
      <right style="medium">
        <color auto="1"/>
      </right>
      <top style="dotted">
        <color auto="1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/>
      <bottom style="medium">
        <color indexed="64"/>
      </bottom>
      <diagonal/>
    </border>
    <border>
      <left style="dashed">
        <color auto="1"/>
      </left>
      <right style="dashed">
        <color auto="1"/>
      </right>
      <top style="dotted">
        <color auto="1"/>
      </top>
      <bottom style="medium">
        <color indexed="64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 style="medium">
        <color auto="1"/>
      </bottom>
      <diagonal/>
    </border>
    <border>
      <left/>
      <right style="thin">
        <color indexed="64"/>
      </right>
      <top style="dashed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medium">
        <color auto="1"/>
      </bottom>
      <diagonal/>
    </border>
    <border>
      <left style="dashed">
        <color auto="1"/>
      </left>
      <right/>
      <top style="medium">
        <color auto="1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/>
  </cellStyleXfs>
  <cellXfs count="260">
    <xf numFmtId="0" fontId="0" fillId="0" borderId="0" xfId="0"/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9" fontId="4" fillId="0" borderId="0" xfId="2" applyFont="1" applyAlignment="1">
      <alignment wrapText="1"/>
    </xf>
    <xf numFmtId="0" fontId="7" fillId="4" borderId="43" xfId="4" applyFont="1" applyFill="1" applyBorder="1" applyAlignment="1">
      <alignment horizontal="center" vertical="center" wrapText="1"/>
    </xf>
    <xf numFmtId="0" fontId="7" fillId="4" borderId="44" xfId="4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5" borderId="51" xfId="0" applyFont="1" applyFill="1" applyBorder="1" applyAlignment="1">
      <alignment horizontal="center" vertical="center" wrapText="1"/>
    </xf>
    <xf numFmtId="0" fontId="8" fillId="5" borderId="50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9" fontId="3" fillId="0" borderId="54" xfId="2" applyFont="1" applyFill="1" applyBorder="1" applyAlignment="1">
      <alignment horizontal="center" vertical="center"/>
    </xf>
    <xf numFmtId="0" fontId="8" fillId="0" borderId="61" xfId="0" applyFont="1" applyBorder="1" applyAlignment="1">
      <alignment horizontal="center" vertical="center" wrapText="1"/>
    </xf>
    <xf numFmtId="0" fontId="8" fillId="5" borderId="62" xfId="0" applyFont="1" applyFill="1" applyBorder="1" applyAlignment="1">
      <alignment horizontal="center" vertical="center" wrapText="1"/>
    </xf>
    <xf numFmtId="0" fontId="8" fillId="5" borderId="63" xfId="0" applyFont="1" applyFill="1" applyBorder="1" applyAlignment="1">
      <alignment horizontal="center" vertical="center" wrapText="1"/>
    </xf>
    <xf numFmtId="0" fontId="8" fillId="5" borderId="64" xfId="0" applyFont="1" applyFill="1" applyBorder="1" applyAlignment="1">
      <alignment horizontal="center" vertical="center" wrapText="1"/>
    </xf>
    <xf numFmtId="0" fontId="8" fillId="5" borderId="65" xfId="0" applyFont="1" applyFill="1" applyBorder="1" applyAlignment="1">
      <alignment horizontal="center" vertical="center" wrapText="1"/>
    </xf>
    <xf numFmtId="9" fontId="3" fillId="0" borderId="64" xfId="2" applyFont="1" applyFill="1" applyBorder="1" applyAlignment="1">
      <alignment horizontal="center" vertical="center"/>
    </xf>
    <xf numFmtId="0" fontId="8" fillId="0" borderId="71" xfId="0" applyFont="1" applyBorder="1" applyAlignment="1">
      <alignment horizontal="center" vertical="center" wrapText="1"/>
    </xf>
    <xf numFmtId="0" fontId="8" fillId="5" borderId="72" xfId="0" applyFont="1" applyFill="1" applyBorder="1" applyAlignment="1">
      <alignment horizontal="center" vertical="center" wrapText="1"/>
    </xf>
    <xf numFmtId="0" fontId="8" fillId="5" borderId="71" xfId="0" applyFont="1" applyFill="1" applyBorder="1" applyAlignment="1">
      <alignment horizontal="center" vertical="center" wrapText="1"/>
    </xf>
    <xf numFmtId="0" fontId="8" fillId="5" borderId="73" xfId="0" applyFont="1" applyFill="1" applyBorder="1" applyAlignment="1">
      <alignment horizontal="center" vertical="center" wrapText="1"/>
    </xf>
    <xf numFmtId="0" fontId="8" fillId="5" borderId="74" xfId="0" applyFont="1" applyFill="1" applyBorder="1" applyAlignment="1">
      <alignment horizontal="center" vertical="center" wrapText="1"/>
    </xf>
    <xf numFmtId="9" fontId="3" fillId="0" borderId="73" xfId="2" applyFont="1" applyFill="1" applyBorder="1" applyAlignment="1">
      <alignment horizontal="center" vertical="center"/>
    </xf>
    <xf numFmtId="0" fontId="8" fillId="5" borderId="76" xfId="0" applyFont="1" applyFill="1" applyBorder="1" applyAlignment="1">
      <alignment horizontal="center" vertical="center" wrapText="1"/>
    </xf>
    <xf numFmtId="0" fontId="8" fillId="5" borderId="80" xfId="0" applyFont="1" applyFill="1" applyBorder="1" applyAlignment="1">
      <alignment horizontal="center" vertical="center" wrapText="1"/>
    </xf>
    <xf numFmtId="0" fontId="8" fillId="5" borderId="81" xfId="0" applyFont="1" applyFill="1" applyBorder="1" applyAlignment="1">
      <alignment horizontal="center" vertical="center" wrapText="1"/>
    </xf>
    <xf numFmtId="0" fontId="8" fillId="5" borderId="78" xfId="0" applyFont="1" applyFill="1" applyBorder="1" applyAlignment="1">
      <alignment horizontal="center" vertical="center" wrapText="1"/>
    </xf>
    <xf numFmtId="9" fontId="3" fillId="0" borderId="81" xfId="2" applyFont="1" applyFill="1" applyBorder="1" applyAlignment="1">
      <alignment horizontal="center" vertical="center"/>
    </xf>
    <xf numFmtId="0" fontId="8" fillId="5" borderId="82" xfId="0" applyFont="1" applyFill="1" applyBorder="1" applyAlignment="1">
      <alignment horizontal="center" vertical="center" wrapText="1"/>
    </xf>
    <xf numFmtId="0" fontId="8" fillId="5" borderId="86" xfId="0" applyFont="1" applyFill="1" applyBorder="1" applyAlignment="1">
      <alignment horizontal="center" vertical="center" wrapText="1"/>
    </xf>
    <xf numFmtId="0" fontId="8" fillId="5" borderId="75" xfId="0" applyFont="1" applyFill="1" applyBorder="1" applyAlignment="1">
      <alignment horizontal="center" vertical="center" wrapText="1"/>
    </xf>
    <xf numFmtId="0" fontId="8" fillId="5" borderId="53" xfId="0" applyFont="1" applyFill="1" applyBorder="1" applyAlignment="1">
      <alignment horizontal="center" vertical="center" wrapText="1"/>
    </xf>
    <xf numFmtId="0" fontId="8" fillId="5" borderId="54" xfId="0" applyFont="1" applyFill="1" applyBorder="1" applyAlignment="1">
      <alignment horizontal="center" vertical="center" wrapText="1"/>
    </xf>
    <xf numFmtId="0" fontId="8" fillId="5" borderId="88" xfId="0" applyFont="1" applyFill="1" applyBorder="1" applyAlignment="1">
      <alignment horizontal="center" vertical="center" wrapText="1"/>
    </xf>
    <xf numFmtId="0" fontId="8" fillId="0" borderId="75" xfId="0" applyFont="1" applyBorder="1" applyAlignment="1">
      <alignment horizontal="center" vertical="center" wrapText="1"/>
    </xf>
    <xf numFmtId="0" fontId="5" fillId="2" borderId="89" xfId="0" applyFont="1" applyFill="1" applyBorder="1" applyAlignment="1">
      <alignment horizontal="center" vertical="center" wrapText="1"/>
    </xf>
    <xf numFmtId="0" fontId="8" fillId="5" borderId="89" xfId="0" applyFont="1" applyFill="1" applyBorder="1" applyAlignment="1">
      <alignment horizontal="center" vertical="center" wrapText="1"/>
    </xf>
    <xf numFmtId="0" fontId="8" fillId="5" borderId="90" xfId="0" applyFont="1" applyFill="1" applyBorder="1" applyAlignment="1">
      <alignment horizontal="center" vertical="center" wrapText="1"/>
    </xf>
    <xf numFmtId="0" fontId="8" fillId="5" borderId="94" xfId="0" applyFont="1" applyFill="1" applyBorder="1" applyAlignment="1">
      <alignment horizontal="center" vertical="center" wrapText="1"/>
    </xf>
    <xf numFmtId="0" fontId="8" fillId="5" borderId="92" xfId="0" applyFont="1" applyFill="1" applyBorder="1" applyAlignment="1">
      <alignment horizontal="center" vertical="center" wrapText="1"/>
    </xf>
    <xf numFmtId="0" fontId="8" fillId="0" borderId="90" xfId="0" applyFont="1" applyBorder="1" applyAlignment="1">
      <alignment horizontal="center" vertical="center" wrapText="1"/>
    </xf>
    <xf numFmtId="9" fontId="3" fillId="0" borderId="94" xfId="2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5" fillId="7" borderId="99" xfId="0" applyFont="1" applyFill="1" applyBorder="1" applyAlignment="1">
      <alignment horizontal="center" vertical="center" wrapText="1"/>
    </xf>
    <xf numFmtId="0" fontId="5" fillId="7" borderId="19" xfId="0" applyFont="1" applyFill="1" applyBorder="1" applyAlignment="1">
      <alignment horizontal="center" vertical="center" wrapText="1"/>
    </xf>
    <xf numFmtId="0" fontId="5" fillId="7" borderId="100" xfId="0" applyFont="1" applyFill="1" applyBorder="1" applyAlignment="1">
      <alignment horizontal="center" vertical="center" wrapText="1"/>
    </xf>
    <xf numFmtId="0" fontId="12" fillId="8" borderId="19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left" vertical="center" wrapText="1"/>
    </xf>
    <xf numFmtId="0" fontId="13" fillId="6" borderId="19" xfId="0" applyFont="1" applyFill="1" applyBorder="1" applyAlignment="1">
      <alignment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101" xfId="0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vertical="center" wrapText="1"/>
    </xf>
    <xf numFmtId="0" fontId="8" fillId="6" borderId="0" xfId="0" applyFont="1" applyFill="1" applyAlignment="1">
      <alignment vertical="center" wrapText="1"/>
    </xf>
    <xf numFmtId="0" fontId="5" fillId="7" borderId="105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8" fillId="6" borderId="28" xfId="0" applyFont="1" applyFill="1" applyBorder="1" applyAlignment="1">
      <alignment horizontal="center" vertical="center" wrapText="1"/>
    </xf>
    <xf numFmtId="0" fontId="8" fillId="6" borderId="29" xfId="0" applyFont="1" applyFill="1" applyBorder="1" applyAlignment="1">
      <alignment horizontal="center" vertical="center" wrapText="1"/>
    </xf>
    <xf numFmtId="0" fontId="8" fillId="6" borderId="3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30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06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9" fontId="8" fillId="6" borderId="30" xfId="2" applyFont="1" applyFill="1" applyBorder="1" applyAlignment="1">
      <alignment horizontal="center" vertical="center" wrapText="1"/>
    </xf>
    <xf numFmtId="9" fontId="8" fillId="6" borderId="1" xfId="2" applyFont="1" applyFill="1" applyBorder="1" applyAlignment="1">
      <alignment horizontal="center" vertical="center" wrapText="1"/>
    </xf>
    <xf numFmtId="9" fontId="8" fillId="6" borderId="106" xfId="2" applyFont="1" applyFill="1" applyBorder="1" applyAlignment="1">
      <alignment horizontal="center" vertical="center" wrapText="1"/>
    </xf>
    <xf numFmtId="9" fontId="8" fillId="6" borderId="17" xfId="2" applyFont="1" applyFill="1" applyBorder="1" applyAlignment="1">
      <alignment horizontal="center" vertical="center" wrapText="1"/>
    </xf>
    <xf numFmtId="9" fontId="8" fillId="6" borderId="0" xfId="2" applyFont="1" applyFill="1" applyBorder="1" applyAlignment="1">
      <alignment horizontal="center" vertical="center" wrapText="1"/>
    </xf>
    <xf numFmtId="9" fontId="9" fillId="6" borderId="25" xfId="2" applyFont="1" applyFill="1" applyBorder="1" applyAlignment="1">
      <alignment horizontal="center" vertical="center" wrapText="1"/>
    </xf>
    <xf numFmtId="9" fontId="9" fillId="6" borderId="26" xfId="2" applyFont="1" applyFill="1" applyBorder="1" applyAlignment="1">
      <alignment horizontal="center" vertical="center" wrapText="1"/>
    </xf>
    <xf numFmtId="9" fontId="9" fillId="6" borderId="27" xfId="2" applyFont="1" applyFill="1" applyBorder="1" applyAlignment="1">
      <alignment horizontal="center" vertical="center" wrapText="1"/>
    </xf>
    <xf numFmtId="9" fontId="9" fillId="6" borderId="3" xfId="2" applyFont="1" applyFill="1" applyBorder="1" applyAlignment="1">
      <alignment horizontal="center" vertical="center" wrapText="1"/>
    </xf>
    <xf numFmtId="9" fontId="9" fillId="6" borderId="34" xfId="2" applyFont="1" applyFill="1" applyBorder="1" applyAlignment="1">
      <alignment horizontal="center" vertical="center" wrapText="1"/>
    </xf>
    <xf numFmtId="0" fontId="8" fillId="6" borderId="19" xfId="0" applyFont="1" applyFill="1" applyBorder="1" applyAlignment="1">
      <alignment vertical="center"/>
    </xf>
    <xf numFmtId="10" fontId="8" fillId="6" borderId="0" xfId="0" applyNumberFormat="1" applyFont="1" applyFill="1"/>
    <xf numFmtId="0" fontId="8" fillId="6" borderId="0" xfId="0" applyFont="1" applyFill="1"/>
    <xf numFmtId="165" fontId="8" fillId="6" borderId="0" xfId="0" applyNumberFormat="1" applyFont="1" applyFill="1" applyAlignment="1">
      <alignment horizontal="center" vertical="center" wrapText="1"/>
    </xf>
    <xf numFmtId="0" fontId="8" fillId="6" borderId="101" xfId="0" applyFont="1" applyFill="1" applyBorder="1" applyAlignment="1">
      <alignment vertical="center" wrapText="1"/>
    </xf>
    <xf numFmtId="0" fontId="8" fillId="6" borderId="32" xfId="0" applyFont="1" applyFill="1" applyBorder="1" applyAlignment="1">
      <alignment vertical="center"/>
    </xf>
    <xf numFmtId="0" fontId="8" fillId="6" borderId="33" xfId="0" applyFont="1" applyFill="1" applyBorder="1" applyAlignment="1">
      <alignment vertical="center"/>
    </xf>
    <xf numFmtId="0" fontId="8" fillId="6" borderId="100" xfId="0" applyFont="1" applyFill="1" applyBorder="1" applyAlignment="1">
      <alignment horizontal="center" vertical="center" wrapText="1"/>
    </xf>
    <xf numFmtId="0" fontId="8" fillId="6" borderId="3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9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9" fontId="8" fillId="6" borderId="18" xfId="2" applyFont="1" applyFill="1" applyBorder="1" applyAlignment="1">
      <alignment horizontal="center" vertical="center" wrapText="1"/>
    </xf>
    <xf numFmtId="9" fontId="9" fillId="6" borderId="107" xfId="2" applyFont="1" applyFill="1" applyBorder="1" applyAlignment="1">
      <alignment horizontal="center" vertical="center" wrapText="1"/>
    </xf>
    <xf numFmtId="165" fontId="9" fillId="6" borderId="0" xfId="2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center"/>
    </xf>
    <xf numFmtId="0" fontId="5" fillId="7" borderId="28" xfId="0" applyFont="1" applyFill="1" applyBorder="1" applyAlignment="1">
      <alignment horizontal="center" vertical="center" wrapText="1"/>
    </xf>
    <xf numFmtId="0" fontId="5" fillId="7" borderId="29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9" fontId="8" fillId="6" borderId="16" xfId="2" applyFont="1" applyFill="1" applyBorder="1" applyAlignment="1">
      <alignment horizontal="center" vertical="center" wrapText="1"/>
    </xf>
    <xf numFmtId="9" fontId="9" fillId="6" borderId="43" xfId="2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/>
    </xf>
    <xf numFmtId="0" fontId="11" fillId="3" borderId="95" xfId="4" applyFont="1" applyFill="1" applyBorder="1" applyAlignment="1">
      <alignment horizontal="center" vertical="center" wrapText="1"/>
    </xf>
    <xf numFmtId="0" fontId="7" fillId="4" borderId="42" xfId="4" applyFont="1" applyFill="1" applyBorder="1" applyAlignment="1">
      <alignment horizontal="center" vertical="center" wrapText="1"/>
    </xf>
    <xf numFmtId="0" fontId="7" fillId="4" borderId="25" xfId="4" applyFont="1" applyFill="1" applyBorder="1" applyAlignment="1">
      <alignment horizontal="center" vertical="center" wrapText="1"/>
    </xf>
    <xf numFmtId="0" fontId="7" fillId="4" borderId="26" xfId="4" applyFont="1" applyFill="1" applyBorder="1" applyAlignment="1">
      <alignment horizontal="center" vertical="center" wrapText="1"/>
    </xf>
    <xf numFmtId="0" fontId="18" fillId="0" borderId="0" xfId="0" applyFont="1"/>
    <xf numFmtId="164" fontId="3" fillId="0" borderId="15" xfId="1" applyFont="1" applyBorder="1" applyAlignment="1">
      <alignment horizontal="left" vertical="center" wrapText="1"/>
    </xf>
    <xf numFmtId="0" fontId="3" fillId="0" borderId="50" xfId="4" applyBorder="1" applyAlignment="1">
      <alignment horizontal="center" vertical="center"/>
    </xf>
    <xf numFmtId="164" fontId="3" fillId="0" borderId="58" xfId="1" applyFont="1" applyBorder="1" applyAlignment="1">
      <alignment horizontal="left" vertical="center" wrapText="1"/>
    </xf>
    <xf numFmtId="0" fontId="3" fillId="0" borderId="63" xfId="4" applyBorder="1" applyAlignment="1">
      <alignment horizontal="center" vertical="center"/>
    </xf>
    <xf numFmtId="164" fontId="3" fillId="0" borderId="69" xfId="1" applyFont="1" applyBorder="1" applyAlignment="1">
      <alignment horizontal="left" vertical="center" wrapText="1"/>
    </xf>
    <xf numFmtId="0" fontId="3" fillId="0" borderId="75" xfId="4" applyBorder="1" applyAlignment="1">
      <alignment horizontal="center" vertical="center"/>
    </xf>
    <xf numFmtId="164" fontId="4" fillId="0" borderId="77" xfId="1" applyFont="1" applyBorder="1" applyAlignment="1">
      <alignment vertical="center" wrapText="1"/>
    </xf>
    <xf numFmtId="0" fontId="3" fillId="0" borderId="80" xfId="4" applyBorder="1" applyAlignment="1">
      <alignment horizontal="center" vertical="center"/>
    </xf>
    <xf numFmtId="164" fontId="4" fillId="0" borderId="83" xfId="1" applyFont="1" applyBorder="1" applyAlignment="1">
      <alignment vertical="center" wrapText="1"/>
    </xf>
    <xf numFmtId="164" fontId="8" fillId="0" borderId="83" xfId="1" applyFont="1" applyBorder="1" applyAlignment="1">
      <alignment vertical="center" wrapText="1"/>
    </xf>
    <xf numFmtId="164" fontId="8" fillId="0" borderId="87" xfId="1" applyFont="1" applyBorder="1" applyAlignment="1">
      <alignment vertical="center" wrapText="1"/>
    </xf>
    <xf numFmtId="164" fontId="8" fillId="0" borderId="77" xfId="1" applyFont="1" applyBorder="1" applyAlignment="1">
      <alignment horizontal="left" vertical="center" wrapText="1"/>
    </xf>
    <xf numFmtId="164" fontId="8" fillId="0" borderId="87" xfId="1" applyFont="1" applyBorder="1" applyAlignment="1">
      <alignment horizontal="left" vertical="center" wrapText="1"/>
    </xf>
    <xf numFmtId="164" fontId="8" fillId="0" borderId="91" xfId="1" applyFont="1" applyBorder="1" applyAlignment="1">
      <alignment horizontal="left" vertical="center" wrapText="1"/>
    </xf>
    <xf numFmtId="0" fontId="3" fillId="0" borderId="90" xfId="4" applyBorder="1" applyAlignment="1">
      <alignment horizontal="center" vertical="center"/>
    </xf>
    <xf numFmtId="0" fontId="19" fillId="0" borderId="2" xfId="4" applyFont="1" applyBorder="1" applyAlignment="1">
      <alignment horizontal="left" vertical="center" wrapText="1"/>
    </xf>
    <xf numFmtId="0" fontId="19" fillId="0" borderId="3" xfId="4" applyFont="1" applyBorder="1" applyAlignment="1">
      <alignment horizontal="left" vertical="center" wrapText="1"/>
    </xf>
    <xf numFmtId="0" fontId="19" fillId="0" borderId="4" xfId="4" applyFont="1" applyBorder="1" applyAlignment="1">
      <alignment horizontal="left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5" fillId="2" borderId="6" xfId="4" applyFont="1" applyFill="1" applyBorder="1" applyAlignment="1">
      <alignment horizontal="center" vertical="center" wrapText="1"/>
    </xf>
    <xf numFmtId="0" fontId="5" fillId="2" borderId="7" xfId="4" applyFont="1" applyFill="1" applyBorder="1" applyAlignment="1">
      <alignment horizontal="center" vertical="center" wrapText="1"/>
    </xf>
    <xf numFmtId="0" fontId="5" fillId="2" borderId="8" xfId="4" applyFont="1" applyFill="1" applyBorder="1" applyAlignment="1">
      <alignment horizontal="center" vertical="center" wrapText="1"/>
    </xf>
    <xf numFmtId="0" fontId="5" fillId="2" borderId="9" xfId="4" applyFont="1" applyFill="1" applyBorder="1" applyAlignment="1">
      <alignment horizontal="center" vertical="center" wrapText="1"/>
    </xf>
    <xf numFmtId="0" fontId="5" fillId="2" borderId="10" xfId="4" applyFont="1" applyFill="1" applyBorder="1" applyAlignment="1">
      <alignment horizontal="center" vertical="center" wrapText="1"/>
    </xf>
    <xf numFmtId="0" fontId="5" fillId="2" borderId="11" xfId="4" applyFont="1" applyFill="1" applyBorder="1" applyAlignment="1">
      <alignment horizontal="center" vertical="center" wrapText="1"/>
    </xf>
    <xf numFmtId="0" fontId="5" fillId="2" borderId="12" xfId="4" applyFont="1" applyFill="1" applyBorder="1" applyAlignment="1">
      <alignment horizontal="center" vertical="center" wrapText="1"/>
    </xf>
    <xf numFmtId="0" fontId="5" fillId="2" borderId="13" xfId="4" applyFont="1" applyFill="1" applyBorder="1" applyAlignment="1">
      <alignment horizontal="center" vertical="center" wrapText="1"/>
    </xf>
    <xf numFmtId="0" fontId="17" fillId="0" borderId="1" xfId="4" applyFont="1" applyBorder="1" applyAlignment="1">
      <alignment horizontal="center" vertical="center" wrapText="1"/>
    </xf>
    <xf numFmtId="0" fontId="22" fillId="0" borderId="1" xfId="4" applyFont="1" applyBorder="1" applyAlignment="1">
      <alignment horizontal="center" vertical="center"/>
    </xf>
    <xf numFmtId="0" fontId="3" fillId="0" borderId="1" xfId="4" applyBorder="1" applyAlignment="1">
      <alignment vertical="center" wrapText="1"/>
    </xf>
    <xf numFmtId="0" fontId="3" fillId="3" borderId="1" xfId="4" applyFill="1" applyBorder="1" applyAlignment="1">
      <alignment horizontal="center" vertical="center" wrapText="1"/>
    </xf>
    <xf numFmtId="0" fontId="4" fillId="0" borderId="21" xfId="4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  <xf numFmtId="0" fontId="4" fillId="0" borderId="23" xfId="4" applyFont="1" applyBorder="1" applyAlignment="1">
      <alignment horizontal="center" vertical="center" wrapText="1"/>
    </xf>
    <xf numFmtId="9" fontId="3" fillId="3" borderId="21" xfId="4" applyNumberFormat="1" applyFill="1" applyBorder="1" applyAlignment="1">
      <alignment horizontal="center" vertical="center" wrapText="1"/>
    </xf>
    <xf numFmtId="9" fontId="3" fillId="3" borderId="22" xfId="4" applyNumberFormat="1" applyFill="1" applyBorder="1" applyAlignment="1">
      <alignment horizontal="center" vertical="center" wrapText="1"/>
    </xf>
    <xf numFmtId="9" fontId="3" fillId="3" borderId="24" xfId="4" applyNumberFormat="1" applyFill="1" applyBorder="1" applyAlignment="1">
      <alignment horizontal="center" vertical="center" wrapText="1"/>
    </xf>
    <xf numFmtId="0" fontId="5" fillId="4" borderId="1" xfId="4" applyFont="1" applyFill="1" applyBorder="1" applyAlignment="1">
      <alignment horizontal="center" vertical="center" wrapText="1"/>
    </xf>
    <xf numFmtId="0" fontId="5" fillId="4" borderId="1" xfId="2" applyNumberFormat="1" applyFont="1" applyFill="1" applyBorder="1" applyAlignment="1" applyProtection="1">
      <alignment horizontal="center" vertical="center" wrapText="1"/>
    </xf>
    <xf numFmtId="0" fontId="3" fillId="3" borderId="14" xfId="4" applyFill="1" applyBorder="1" applyAlignment="1">
      <alignment horizontal="center" vertical="center" wrapText="1"/>
    </xf>
    <xf numFmtId="0" fontId="3" fillId="3" borderId="12" xfId="4" applyFill="1" applyBorder="1" applyAlignment="1">
      <alignment horizontal="center" vertical="center" wrapText="1"/>
    </xf>
    <xf numFmtId="0" fontId="3" fillId="3" borderId="15" xfId="4" applyFill="1" applyBorder="1" applyAlignment="1">
      <alignment horizontal="center" vertical="center" wrapText="1"/>
    </xf>
    <xf numFmtId="0" fontId="3" fillId="3" borderId="19" xfId="4" applyFill="1" applyBorder="1" applyAlignment="1">
      <alignment horizontal="center" vertical="center" wrapText="1"/>
    </xf>
    <xf numFmtId="0" fontId="3" fillId="3" borderId="0" xfId="4" applyFill="1" applyAlignment="1">
      <alignment horizontal="center" vertical="center" wrapText="1"/>
    </xf>
    <xf numFmtId="0" fontId="3" fillId="3" borderId="20" xfId="4" applyFill="1" applyBorder="1" applyAlignment="1">
      <alignment horizontal="center" vertical="center" wrapText="1"/>
    </xf>
    <xf numFmtId="0" fontId="7" fillId="3" borderId="16" xfId="4" applyFont="1" applyFill="1" applyBorder="1" applyAlignment="1">
      <alignment horizontal="center" vertical="center" wrapText="1"/>
    </xf>
    <xf numFmtId="0" fontId="7" fillId="3" borderId="17" xfId="4" applyFont="1" applyFill="1" applyBorder="1" applyAlignment="1">
      <alignment horizontal="center" vertical="center" wrapText="1"/>
    </xf>
    <xf numFmtId="0" fontId="7" fillId="3" borderId="18" xfId="4" applyFont="1" applyFill="1" applyBorder="1" applyAlignment="1">
      <alignment horizontal="center" vertical="center" wrapText="1"/>
    </xf>
    <xf numFmtId="0" fontId="4" fillId="3" borderId="1" xfId="4" applyFont="1" applyFill="1" applyBorder="1" applyAlignment="1">
      <alignment horizontal="center" vertical="center" wrapText="1"/>
    </xf>
    <xf numFmtId="9" fontId="3" fillId="3" borderId="1" xfId="4" applyNumberFormat="1" applyFill="1" applyBorder="1" applyAlignment="1">
      <alignment horizontal="center" vertical="center" wrapText="1"/>
    </xf>
    <xf numFmtId="0" fontId="7" fillId="0" borderId="16" xfId="4" applyFont="1" applyBorder="1" applyAlignment="1">
      <alignment horizontal="center" vertical="center" wrapText="1"/>
    </xf>
    <xf numFmtId="0" fontId="7" fillId="0" borderId="17" xfId="4" applyFont="1" applyBorder="1" applyAlignment="1">
      <alignment horizontal="center" vertical="center" wrapText="1"/>
    </xf>
    <xf numFmtId="0" fontId="7" fillId="0" borderId="18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3" fillId="3" borderId="25" xfId="4" applyFill="1" applyBorder="1" applyAlignment="1">
      <alignment horizontal="justify" vertical="center" wrapText="1"/>
    </xf>
    <xf numFmtId="0" fontId="3" fillId="3" borderId="26" xfId="4" applyFill="1" applyBorder="1" applyAlignment="1">
      <alignment horizontal="justify" vertical="center" wrapText="1"/>
    </xf>
    <xf numFmtId="0" fontId="3" fillId="3" borderId="26" xfId="4" applyFill="1" applyBorder="1" applyAlignment="1">
      <alignment horizontal="center" vertical="center" wrapText="1"/>
    </xf>
    <xf numFmtId="0" fontId="3" fillId="3" borderId="27" xfId="4" applyFill="1" applyBorder="1" applyAlignment="1">
      <alignment horizontal="center" vertical="center" wrapText="1"/>
    </xf>
    <xf numFmtId="0" fontId="5" fillId="2" borderId="28" xfId="4" applyFont="1" applyFill="1" applyBorder="1" applyAlignment="1">
      <alignment horizontal="center" vertical="center" wrapText="1"/>
    </xf>
    <xf numFmtId="0" fontId="5" fillId="2" borderId="29" xfId="4" applyFont="1" applyFill="1" applyBorder="1" applyAlignment="1">
      <alignment horizontal="center" vertical="center" wrapText="1"/>
    </xf>
    <xf numFmtId="0" fontId="7" fillId="4" borderId="30" xfId="4" applyFont="1" applyFill="1" applyBorder="1" applyAlignment="1">
      <alignment horizontal="center" vertical="center" wrapText="1"/>
    </xf>
    <xf numFmtId="0" fontId="7" fillId="4" borderId="1" xfId="4" applyFont="1" applyFill="1" applyBorder="1" applyAlignment="1">
      <alignment horizontal="center" vertical="center" wrapText="1"/>
    </xf>
    <xf numFmtId="0" fontId="7" fillId="4" borderId="41" xfId="4" applyFont="1" applyFill="1" applyBorder="1" applyAlignment="1">
      <alignment horizontal="center" vertical="center" wrapText="1"/>
    </xf>
    <xf numFmtId="0" fontId="7" fillId="4" borderId="31" xfId="4" applyFont="1" applyFill="1" applyBorder="1" applyAlignment="1">
      <alignment horizontal="center" vertical="center" wrapText="1"/>
    </xf>
    <xf numFmtId="0" fontId="7" fillId="4" borderId="37" xfId="4" applyFont="1" applyFill="1" applyBorder="1" applyAlignment="1">
      <alignment horizontal="center" vertical="center" wrapText="1"/>
    </xf>
    <xf numFmtId="0" fontId="7" fillId="4" borderId="42" xfId="4" applyFont="1" applyFill="1" applyBorder="1" applyAlignment="1">
      <alignment horizontal="center" vertical="center" wrapText="1"/>
    </xf>
    <xf numFmtId="0" fontId="7" fillId="4" borderId="18" xfId="4" applyFont="1" applyFill="1" applyBorder="1" applyAlignment="1">
      <alignment horizontal="center" vertical="center" wrapText="1"/>
    </xf>
    <xf numFmtId="0" fontId="7" fillId="4" borderId="16" xfId="4" applyFont="1" applyFill="1" applyBorder="1" applyAlignment="1">
      <alignment horizontal="center" vertical="center" wrapText="1"/>
    </xf>
    <xf numFmtId="0" fontId="7" fillId="4" borderId="23" xfId="4" applyFont="1" applyFill="1" applyBorder="1" applyAlignment="1">
      <alignment horizontal="center" vertical="center" wrapText="1"/>
    </xf>
    <xf numFmtId="0" fontId="7" fillId="4" borderId="21" xfId="4" applyFont="1" applyFill="1" applyBorder="1" applyAlignment="1">
      <alignment horizontal="center" vertical="center" wrapText="1"/>
    </xf>
    <xf numFmtId="0" fontId="7" fillId="4" borderId="32" xfId="4" applyFont="1" applyFill="1" applyBorder="1" applyAlignment="1">
      <alignment horizontal="center" vertical="center" wrapText="1"/>
    </xf>
    <xf numFmtId="0" fontId="7" fillId="4" borderId="33" xfId="4" applyFont="1" applyFill="1" applyBorder="1" applyAlignment="1">
      <alignment horizontal="center" vertical="center" wrapText="1"/>
    </xf>
    <xf numFmtId="0" fontId="7" fillId="4" borderId="34" xfId="4" applyFont="1" applyFill="1" applyBorder="1" applyAlignment="1">
      <alignment horizontal="center" vertical="center" wrapText="1"/>
    </xf>
    <xf numFmtId="0" fontId="7" fillId="4" borderId="35" xfId="4" applyFont="1" applyFill="1" applyBorder="1" applyAlignment="1">
      <alignment horizontal="center" vertical="center" wrapText="1"/>
    </xf>
    <xf numFmtId="0" fontId="7" fillId="4" borderId="8" xfId="4" applyFont="1" applyFill="1" applyBorder="1" applyAlignment="1">
      <alignment horizontal="center" vertical="center" wrapText="1"/>
    </xf>
    <xf numFmtId="0" fontId="7" fillId="4" borderId="28" xfId="4" applyFont="1" applyFill="1" applyBorder="1" applyAlignment="1">
      <alignment horizontal="center" vertical="center" wrapText="1"/>
    </xf>
    <xf numFmtId="0" fontId="7" fillId="4" borderId="29" xfId="4" applyFont="1" applyFill="1" applyBorder="1" applyAlignment="1">
      <alignment horizontal="center" vertical="center" wrapText="1"/>
    </xf>
    <xf numFmtId="0" fontId="7" fillId="4" borderId="36" xfId="4" applyFont="1" applyFill="1" applyBorder="1" applyAlignment="1">
      <alignment horizontal="center" vertical="center" wrapText="1"/>
    </xf>
    <xf numFmtId="0" fontId="7" fillId="4" borderId="25" xfId="4" applyFont="1" applyFill="1" applyBorder="1" applyAlignment="1">
      <alignment horizontal="center" vertical="center" wrapText="1"/>
    </xf>
    <xf numFmtId="0" fontId="7" fillId="4" borderId="26" xfId="4" applyFont="1" applyFill="1" applyBorder="1" applyAlignment="1">
      <alignment horizontal="center" vertical="center" wrapText="1"/>
    </xf>
    <xf numFmtId="0" fontId="7" fillId="4" borderId="27" xfId="4" applyFont="1" applyFill="1" applyBorder="1" applyAlignment="1">
      <alignment horizontal="center" vertical="center" wrapText="1"/>
    </xf>
    <xf numFmtId="0" fontId="7" fillId="4" borderId="7" xfId="4" applyFont="1" applyFill="1" applyBorder="1" applyAlignment="1">
      <alignment horizontal="center" vertical="center" wrapText="1"/>
    </xf>
    <xf numFmtId="0" fontId="7" fillId="4" borderId="38" xfId="4" applyFont="1" applyFill="1" applyBorder="1" applyAlignment="1">
      <alignment horizontal="center" vertical="center" wrapText="1"/>
    </xf>
    <xf numFmtId="0" fontId="7" fillId="4" borderId="39" xfId="4" applyFont="1" applyFill="1" applyBorder="1" applyAlignment="1">
      <alignment horizontal="center" vertical="center" wrapText="1"/>
    </xf>
    <xf numFmtId="0" fontId="7" fillId="4" borderId="40" xfId="4" applyFont="1" applyFill="1" applyBorder="1" applyAlignment="1">
      <alignment horizontal="center" vertical="center" wrapText="1"/>
    </xf>
    <xf numFmtId="0" fontId="5" fillId="2" borderId="45" xfId="0" applyFont="1" applyFill="1" applyBorder="1" applyAlignment="1">
      <alignment horizontal="center" vertical="center" wrapText="1"/>
    </xf>
    <xf numFmtId="0" fontId="5" fillId="2" borderId="55" xfId="0" applyFont="1" applyFill="1" applyBorder="1" applyAlignment="1">
      <alignment horizontal="center" vertical="center" wrapText="1"/>
    </xf>
    <xf numFmtId="0" fontId="5" fillId="2" borderId="66" xfId="0" applyFont="1" applyFill="1" applyBorder="1" applyAlignment="1">
      <alignment horizontal="center" vertical="center" wrapText="1"/>
    </xf>
    <xf numFmtId="0" fontId="3" fillId="0" borderId="46" xfId="5" applyFont="1" applyBorder="1" applyAlignment="1">
      <alignment horizontal="left" vertical="center" wrapText="1"/>
    </xf>
    <xf numFmtId="0" fontId="3" fillId="0" borderId="47" xfId="5" applyFont="1" applyBorder="1" applyAlignment="1">
      <alignment horizontal="left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3" fillId="0" borderId="56" xfId="5" applyFont="1" applyBorder="1" applyAlignment="1">
      <alignment horizontal="left" vertical="center" wrapText="1"/>
    </xf>
    <xf numFmtId="0" fontId="3" fillId="0" borderId="57" xfId="5" applyFont="1" applyBorder="1" applyAlignment="1">
      <alignment horizontal="left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3" fillId="0" borderId="67" xfId="5" applyFont="1" applyBorder="1" applyAlignment="1">
      <alignment horizontal="left" vertical="center" wrapText="1"/>
    </xf>
    <xf numFmtId="0" fontId="3" fillId="0" borderId="68" xfId="5" applyFont="1" applyBorder="1" applyAlignment="1">
      <alignment horizontal="left" vertical="center" wrapText="1"/>
    </xf>
    <xf numFmtId="0" fontId="8" fillId="0" borderId="67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8" fillId="0" borderId="63" xfId="0" applyFont="1" applyBorder="1" applyAlignment="1">
      <alignment vertical="center" wrapText="1"/>
    </xf>
    <xf numFmtId="0" fontId="5" fillId="2" borderId="76" xfId="0" applyFont="1" applyFill="1" applyBorder="1" applyAlignment="1">
      <alignment horizontal="center" vertical="center" wrapText="1"/>
    </xf>
    <xf numFmtId="0" fontId="5" fillId="2" borderId="82" xfId="0" applyFont="1" applyFill="1" applyBorder="1" applyAlignment="1">
      <alignment horizontal="center" vertical="center" wrapText="1"/>
    </xf>
    <xf numFmtId="0" fontId="5" fillId="2" borderId="86" xfId="0" applyFont="1" applyFill="1" applyBorder="1" applyAlignment="1">
      <alignment horizontal="center" vertical="center" wrapText="1"/>
    </xf>
    <xf numFmtId="0" fontId="4" fillId="0" borderId="63" xfId="0" applyFont="1" applyBorder="1" applyAlignment="1">
      <alignment vertical="center" wrapText="1"/>
    </xf>
    <xf numFmtId="0" fontId="8" fillId="0" borderId="78" xfId="0" applyFont="1" applyBorder="1" applyAlignment="1">
      <alignment horizontal="center" vertical="center" wrapText="1"/>
    </xf>
    <xf numFmtId="0" fontId="8" fillId="0" borderId="79" xfId="0" applyFont="1" applyBorder="1" applyAlignment="1">
      <alignment horizontal="center" vertical="center" wrapText="1"/>
    </xf>
    <xf numFmtId="0" fontId="8" fillId="0" borderId="84" xfId="0" applyFont="1" applyBorder="1" applyAlignment="1">
      <alignment vertical="center" wrapText="1"/>
    </xf>
    <xf numFmtId="0" fontId="8" fillId="0" borderId="85" xfId="0" applyFont="1" applyBorder="1" applyAlignment="1">
      <alignment vertical="center" wrapText="1"/>
    </xf>
    <xf numFmtId="0" fontId="8" fillId="0" borderId="65" xfId="0" applyFont="1" applyBorder="1" applyAlignment="1">
      <alignment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left" vertical="center" wrapText="1"/>
    </xf>
    <xf numFmtId="0" fontId="8" fillId="0" borderId="75" xfId="0" applyFont="1" applyBorder="1" applyAlignment="1">
      <alignment horizontal="left" vertical="center" wrapText="1"/>
    </xf>
    <xf numFmtId="0" fontId="8" fillId="0" borderId="74" xfId="0" applyFont="1" applyBorder="1" applyAlignment="1">
      <alignment horizontal="center" vertical="center" wrapText="1"/>
    </xf>
    <xf numFmtId="0" fontId="8" fillId="0" borderId="73" xfId="0" applyFont="1" applyBorder="1" applyAlignment="1">
      <alignment horizontal="center" vertical="center" wrapText="1"/>
    </xf>
    <xf numFmtId="0" fontId="8" fillId="0" borderId="90" xfId="0" applyFont="1" applyBorder="1" applyAlignment="1">
      <alignment horizontal="left"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75" xfId="0" applyFont="1" applyBorder="1" applyAlignment="1">
      <alignment vertical="center" wrapText="1"/>
    </xf>
    <xf numFmtId="0" fontId="11" fillId="3" borderId="95" xfId="4" applyFont="1" applyFill="1" applyBorder="1" applyAlignment="1">
      <alignment horizontal="center" vertical="center" wrapText="1"/>
    </xf>
    <xf numFmtId="0" fontId="9" fillId="6" borderId="45" xfId="0" applyFont="1" applyFill="1" applyBorder="1" applyAlignment="1">
      <alignment horizontal="center" vertical="center"/>
    </xf>
    <xf numFmtId="0" fontId="9" fillId="6" borderId="66" xfId="0" applyFont="1" applyFill="1" applyBorder="1" applyAlignment="1">
      <alignment horizontal="center" vertical="center"/>
    </xf>
    <xf numFmtId="0" fontId="5" fillId="7" borderId="9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97" xfId="0" applyFont="1" applyFill="1" applyBorder="1" applyAlignment="1">
      <alignment horizontal="center" vertical="center"/>
    </xf>
    <xf numFmtId="0" fontId="9" fillId="6" borderId="98" xfId="0" applyFont="1" applyFill="1" applyBorder="1" applyAlignment="1">
      <alignment horizontal="left" vertical="center"/>
    </xf>
    <xf numFmtId="0" fontId="9" fillId="6" borderId="39" xfId="0" applyFont="1" applyFill="1" applyBorder="1" applyAlignment="1">
      <alignment horizontal="left" vertical="center"/>
    </xf>
    <xf numFmtId="0" fontId="9" fillId="6" borderId="1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21" fillId="0" borderId="0" xfId="3" applyFont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 wrapText="1"/>
    </xf>
    <xf numFmtId="0" fontId="5" fillId="7" borderId="33" xfId="0" applyFont="1" applyFill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center" vertical="center" wrapText="1"/>
    </xf>
    <xf numFmtId="0" fontId="14" fillId="6" borderId="0" xfId="0" applyFont="1" applyFill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8" fillId="6" borderId="22" xfId="0" applyFont="1" applyFill="1" applyBorder="1" applyAlignment="1">
      <alignment horizontal="center" vertical="center"/>
    </xf>
    <xf numFmtId="0" fontId="8" fillId="6" borderId="18" xfId="0" applyFont="1" applyFill="1" applyBorder="1" applyAlignment="1">
      <alignment horizontal="left" vertical="center" wrapText="1"/>
    </xf>
    <xf numFmtId="0" fontId="5" fillId="7" borderId="102" xfId="0" applyFont="1" applyFill="1" applyBorder="1" applyAlignment="1">
      <alignment horizontal="center" vertical="center" wrapText="1"/>
    </xf>
    <xf numFmtId="0" fontId="5" fillId="7" borderId="103" xfId="0" applyFont="1" applyFill="1" applyBorder="1" applyAlignment="1">
      <alignment horizontal="center" vertical="center" wrapText="1"/>
    </xf>
    <xf numFmtId="0" fontId="5" fillId="7" borderId="104" xfId="0" applyFont="1" applyFill="1" applyBorder="1" applyAlignment="1">
      <alignment horizontal="center" vertical="center" wrapText="1"/>
    </xf>
    <xf numFmtId="0" fontId="9" fillId="8" borderId="0" xfId="0" applyFont="1" applyFill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10" fontId="9" fillId="8" borderId="0" xfId="2" applyNumberFormat="1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horizontal="center" vertical="center"/>
    </xf>
    <xf numFmtId="0" fontId="5" fillId="7" borderId="33" xfId="0" applyFont="1" applyFill="1" applyBorder="1" applyAlignment="1">
      <alignment horizontal="center" vertical="center"/>
    </xf>
    <xf numFmtId="0" fontId="5" fillId="7" borderId="34" xfId="0" applyFont="1" applyFill="1" applyBorder="1" applyAlignment="1">
      <alignment horizontal="center" vertical="center"/>
    </xf>
    <xf numFmtId="9" fontId="8" fillId="8" borderId="0" xfId="2" applyFont="1" applyFill="1" applyBorder="1" applyAlignment="1">
      <alignment horizontal="center" vertical="center" wrapText="1"/>
    </xf>
    <xf numFmtId="0" fontId="8" fillId="6" borderId="32" xfId="0" applyFont="1" applyFill="1" applyBorder="1" applyAlignment="1">
      <alignment horizontal="center" vertical="center"/>
    </xf>
    <xf numFmtId="0" fontId="8" fillId="6" borderId="33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0" fontId="8" fillId="6" borderId="102" xfId="0" applyFont="1" applyFill="1" applyBorder="1" applyAlignment="1">
      <alignment horizontal="center" vertical="center"/>
    </xf>
    <xf numFmtId="0" fontId="8" fillId="6" borderId="104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left" vertical="center" wrapText="1"/>
    </xf>
  </cellXfs>
  <cellStyles count="6">
    <cellStyle name="Hipervínculo" xfId="3" builtinId="8"/>
    <cellStyle name="Moneda [0]" xfId="1" builtinId="7"/>
    <cellStyle name="Normal" xfId="0" builtinId="0"/>
    <cellStyle name="Normal 2 2" xfId="4" xr:uid="{00000000-0005-0000-0000-000003000000}"/>
    <cellStyle name="Normal 4 2" xfId="5" xr:uid="{00000000-0005-0000-0000-000004000000}"/>
    <cellStyle name="Porcentaje" xfId="2" builtinId="5"/>
  </cellStyles>
  <dxfs count="2">
    <dxf>
      <font>
        <b/>
        <i val="0"/>
        <condense val="0"/>
        <extend val="0"/>
        <color auto="1"/>
      </font>
      <fill>
        <patternFill>
          <bgColor indexed="11"/>
        </patternFill>
      </fill>
    </dxf>
    <dxf>
      <font>
        <b/>
        <i val="0"/>
        <condense val="0"/>
        <extend val="0"/>
        <color auto="1"/>
      </font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DE PREV. ACTORES VI'!$A$56:$C$56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DE PREV. ACTORES VI'!$D$56:$I$56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87-45A9-A16D-ECF63691214B}"/>
            </c:ext>
          </c:extLst>
        </c:ser>
        <c:ser>
          <c:idx val="2"/>
          <c:order val="1"/>
          <c:tx>
            <c:strRef>
              <c:f>'8. PROGRAMA DE PREV. ACTORES VI'!$A$55:$C$55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DE PREV. ACTORES VI'!$D$55:$I$55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87-45A9-A16D-ECF6369121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4992"/>
        <c:axId val="-1189150096"/>
      </c:lineChart>
      <c:catAx>
        <c:axId val="-118915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0096"/>
        <c:crossesAt val="0"/>
        <c:auto val="1"/>
        <c:lblAlgn val="ctr"/>
        <c:lblOffset val="100"/>
        <c:noMultiLvlLbl val="0"/>
      </c:catAx>
      <c:valAx>
        <c:axId val="-118915009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499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v>VALOR DEL INDICADOR %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DE PREV. ACTORES VI'!$D$83:$I$83</c:f>
              <c:numCache>
                <c:formatCode>0%</c:formatCode>
                <c:ptCount val="6"/>
                <c:pt idx="0">
                  <c:v>1</c:v>
                </c:pt>
                <c:pt idx="1">
                  <c:v>0.5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2F-4CE0-A2A4-EE42929BE645}"/>
            </c:ext>
          </c:extLst>
        </c:ser>
        <c:ser>
          <c:idx val="2"/>
          <c:order val="1"/>
          <c:tx>
            <c:strRef>
              <c:f>'8. PROGRAMA DE PREV. ACTORES VI'!$A$82:$C$82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cat>
            <c:strLit>
              <c:ptCount val="6"/>
              <c:pt idx="0">
                <c:v>ENE</c:v>
              </c:pt>
              <c:pt idx="1">
                <c:v>FEB</c:v>
              </c:pt>
              <c:pt idx="2">
                <c:v>MAR</c:v>
              </c:pt>
              <c:pt idx="3">
                <c:v>ABR</c:v>
              </c:pt>
              <c:pt idx="4">
                <c:v>MAY</c:v>
              </c:pt>
              <c:pt idx="5">
                <c:v>JUN</c:v>
              </c:pt>
            </c:strLit>
          </c:cat>
          <c:val>
            <c:numRef>
              <c:f>'8. PROGRAMA DE PREV. ACTORES VI'!$D$82:$I$82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C2F-4CE0-A2A4-EE42929BE6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DE PREV. ACTORES VI'!$A$83:$C$83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VI'!$K$83:$P$83</c:f>
              <c:numCache>
                <c:formatCode>0%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78-4CC0-860A-A97BADB82244}"/>
            </c:ext>
          </c:extLst>
        </c:ser>
        <c:ser>
          <c:idx val="2"/>
          <c:order val="1"/>
          <c:tx>
            <c:strRef>
              <c:f>'8. PROGRAMA DE PREV. ACTORES VI'!$A$82:$C$82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VI'!$K$82:$P$82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78-4CC0-860A-A97BADB82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DE PREV. ACTORES VI'!$A$109:$C$109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VI'!$D$109:$I$109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730-48D8-9502-31EF7B1C6027}"/>
            </c:ext>
          </c:extLst>
        </c:ser>
        <c:ser>
          <c:idx val="2"/>
          <c:order val="1"/>
          <c:tx>
            <c:strRef>
              <c:f>'8. PROGRAMA DE PREV. ACTORES VI'!$A$108:$C$108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VI'!$D$108:$I$108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730-48D8-9502-31EF7B1C60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DE PREV. ACTORES VI'!$A$109:$C$109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VI'!$K$109:$P$109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13-4D80-8902-0D6C6DC566A5}"/>
            </c:ext>
          </c:extLst>
        </c:ser>
        <c:ser>
          <c:idx val="2"/>
          <c:order val="1"/>
          <c:tx>
            <c:strRef>
              <c:f>'8. PROGRAMA DE PREV. ACTORES VI'!$A$108:$C$108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VI'!$K$108:$P$108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13-4D80-8902-0D6C6DC56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2272"/>
        <c:axId val="-1189162064"/>
      </c:lineChart>
      <c:catAx>
        <c:axId val="-1189152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62064"/>
        <c:crossesAt val="0"/>
        <c:auto val="1"/>
        <c:lblAlgn val="ctr"/>
        <c:lblOffset val="100"/>
        <c:noMultiLvlLbl val="0"/>
      </c:catAx>
      <c:valAx>
        <c:axId val="-11891620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227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949693788276465"/>
          <c:y val="0.20411432787478601"/>
          <c:w val="0.82329862933799947"/>
          <c:h val="0.6258822382983068"/>
        </c:manualLayout>
      </c:layout>
      <c:lineChart>
        <c:grouping val="standard"/>
        <c:varyColors val="0"/>
        <c:ser>
          <c:idx val="1"/>
          <c:order val="0"/>
          <c:tx>
            <c:strRef>
              <c:f>'8. PROGRAMA DE PREV. ACTORES VI'!$A$56:$C$56</c:f>
              <c:strCache>
                <c:ptCount val="3"/>
                <c:pt idx="0">
                  <c:v>VALOR DEL INDICADOR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2"/>
                  </a:gs>
                  <a:gs pos="75000">
                    <a:schemeClr val="accent2">
                      <a:lumMod val="60000"/>
                      <a:lumOff val="40000"/>
                    </a:schemeClr>
                  </a:gs>
                  <a:gs pos="51000">
                    <a:schemeClr val="accent2">
                      <a:alpha val="75000"/>
                    </a:schemeClr>
                  </a:gs>
                  <a:gs pos="100000">
                    <a:schemeClr val="accent2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VI'!$K$56:$P$56</c:f>
              <c:numCache>
                <c:formatCode>0%</c:formatCode>
                <c:ptCount val="6"/>
                <c:pt idx="0">
                  <c:v>0.5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5F-46B5-9086-D556163F2869}"/>
            </c:ext>
          </c:extLst>
        </c:ser>
        <c:ser>
          <c:idx val="2"/>
          <c:order val="1"/>
          <c:tx>
            <c:strRef>
              <c:f>'8. PROGRAMA DE PREV. ACTORES VI'!$A$55:$C$55</c:f>
              <c:strCache>
                <c:ptCount val="3"/>
                <c:pt idx="0">
                  <c:v>META &lt; 80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gradFill flip="none" rotWithShape="1">
                <a:gsLst>
                  <a:gs pos="0">
                    <a:schemeClr val="accent3"/>
                  </a:gs>
                  <a:gs pos="75000">
                    <a:schemeClr val="accent3">
                      <a:lumMod val="60000"/>
                      <a:lumOff val="40000"/>
                    </a:schemeClr>
                  </a:gs>
                  <a:gs pos="51000">
                    <a:schemeClr val="accent3">
                      <a:alpha val="75000"/>
                    </a:schemeClr>
                  </a:gs>
                  <a:gs pos="100000">
                    <a:schemeClr val="accent3">
                      <a:lumMod val="20000"/>
                      <a:lumOff val="80000"/>
                      <a:alpha val="15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3">
                    <a:shade val="95000"/>
                  </a:schemeClr>
                </a:solidFill>
                <a:round/>
              </a:ln>
              <a:effectLst/>
            </c:spPr>
          </c:marker>
          <c:val>
            <c:numRef>
              <c:f>'8. PROGRAMA DE PREV. ACTORES VI'!$K$55:$P$55</c:f>
              <c:numCache>
                <c:formatCode>0%</c:formatCode>
                <c:ptCount val="6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5F-46B5-9086-D556163F2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189154992"/>
        <c:axId val="-1189150096"/>
      </c:lineChart>
      <c:catAx>
        <c:axId val="-1189154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0096"/>
        <c:crossesAt val="0"/>
        <c:auto val="1"/>
        <c:lblAlgn val="ctr"/>
        <c:lblOffset val="100"/>
        <c:noMultiLvlLbl val="0"/>
      </c:catAx>
      <c:valAx>
        <c:axId val="-1189150096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tx1">
                      <a:lumMod val="5000"/>
                      <a:lumOff val="95000"/>
                    </a:schemeClr>
                  </a:gs>
                  <a:gs pos="0">
                    <a:schemeClr val="tx1">
                      <a:lumMod val="25000"/>
                      <a:lumOff val="7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-118915499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</c:legendEntry>
      <c:layout>
        <c:manualLayout>
          <c:xMode val="edge"/>
          <c:yMode val="edge"/>
          <c:x val="0.12316593759113444"/>
          <c:y val="1.7794453675147467E-3"/>
          <c:w val="0.78053776611256931"/>
          <c:h val="0.188766074231899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5400000" scaled="0"/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5000"/>
                <a:lumOff val="95000"/>
              </a:schemeClr>
            </a:gs>
            <a:gs pos="0">
              <a:schemeClr val="tx1">
                <a:lumMod val="25000"/>
                <a:lumOff val="7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.xml"/><Relationship Id="rId3" Type="http://schemas.openxmlformats.org/officeDocument/2006/relationships/hyperlink" Target="#MENU!A1"/><Relationship Id="rId7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hyperlink" Target="#'8. PROGRAMAS'!A1"/><Relationship Id="rId11" Type="http://schemas.openxmlformats.org/officeDocument/2006/relationships/image" Target="../media/image1.jpeg"/><Relationship Id="rId5" Type="http://schemas.openxmlformats.org/officeDocument/2006/relationships/hyperlink" Target="#PROGRAMA!A1"/><Relationship Id="rId10" Type="http://schemas.openxmlformats.org/officeDocument/2006/relationships/chart" Target="../charts/chart6.xml"/><Relationship Id="rId4" Type="http://schemas.openxmlformats.org/officeDocument/2006/relationships/hyperlink" Target="#PLANEAR!A1"/><Relationship Id="rId9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</xdr:colOff>
      <xdr:row>58</xdr:row>
      <xdr:rowOff>54429</xdr:rowOff>
    </xdr:from>
    <xdr:to>
      <xdr:col>8</xdr:col>
      <xdr:colOff>312965</xdr:colOff>
      <xdr:row>58</xdr:row>
      <xdr:rowOff>2041071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22412</xdr:colOff>
      <xdr:row>85</xdr:row>
      <xdr:rowOff>56029</xdr:rowOff>
    </xdr:from>
    <xdr:to>
      <xdr:col>8</xdr:col>
      <xdr:colOff>294556</xdr:colOff>
      <xdr:row>85</xdr:row>
      <xdr:rowOff>2042671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40</xdr:col>
      <xdr:colOff>0</xdr:colOff>
      <xdr:row>0</xdr:row>
      <xdr:rowOff>0</xdr:rowOff>
    </xdr:from>
    <xdr:to>
      <xdr:col>41</xdr:col>
      <xdr:colOff>106456</xdr:colOff>
      <xdr:row>1</xdr:row>
      <xdr:rowOff>13662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20059650" y="0"/>
          <a:ext cx="868456" cy="337512"/>
          <a:chOff x="10310089" y="0"/>
          <a:chExt cx="985226" cy="265545"/>
        </a:xfrm>
      </xdr:grpSpPr>
      <xdr:sp macro="" textlink="">
        <xdr:nvSpPr>
          <xdr:cNvPr id="5" name="Trapecio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 rot="10800000">
            <a:off x="10310089" y="0"/>
            <a:ext cx="985226" cy="256308"/>
          </a:xfrm>
          <a:prstGeom prst="trapezoid">
            <a:avLst>
              <a:gd name="adj" fmla="val 44444"/>
            </a:avLst>
          </a:prstGeom>
          <a:solidFill>
            <a:schemeClr val="accent1">
              <a:lumMod val="60000"/>
              <a:lumOff val="40000"/>
            </a:schemeClr>
          </a:solidFill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6" name="CuadroTexto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0471727" y="23090"/>
            <a:ext cx="692728" cy="24245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_tradnl" sz="1100">
                <a:ln>
                  <a:solidFill>
                    <a:schemeClr val="bg1"/>
                  </a:solidFill>
                </a:ln>
              </a:rPr>
              <a:t>MENÚ</a:t>
            </a:r>
          </a:p>
        </xdr:txBody>
      </xdr:sp>
    </xdr:grpSp>
    <xdr:clientData fPrintsWithSheet="0"/>
  </xdr:twoCellAnchor>
  <xdr:twoCellAnchor>
    <xdr:from>
      <xdr:col>40</xdr:col>
      <xdr:colOff>872419</xdr:colOff>
      <xdr:row>0</xdr:row>
      <xdr:rowOff>0</xdr:rowOff>
    </xdr:from>
    <xdr:to>
      <xdr:col>42</xdr:col>
      <xdr:colOff>100127</xdr:colOff>
      <xdr:row>1</xdr:row>
      <xdr:rowOff>4425</xdr:rowOff>
    </xdr:to>
    <xdr:sp macro="" textlink="">
      <xdr:nvSpPr>
        <xdr:cNvPr id="7" name="Trapeci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10800000">
          <a:off x="20817769" y="0"/>
          <a:ext cx="866008" cy="328275"/>
        </a:xfrm>
        <a:prstGeom prst="trapezoid">
          <a:avLst>
            <a:gd name="adj" fmla="val 44444"/>
          </a:avLst>
        </a:prstGeom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_tradnl" sz="1100"/>
        </a:p>
      </xdr:txBody>
    </xdr:sp>
    <xdr:clientData/>
  </xdr:twoCellAnchor>
  <xdr:twoCellAnchor>
    <xdr:from>
      <xdr:col>41</xdr:col>
      <xdr:colOff>123577</xdr:colOff>
      <xdr:row>0</xdr:row>
      <xdr:rowOff>13337</xdr:rowOff>
    </xdr:from>
    <xdr:to>
      <xdr:col>41</xdr:col>
      <xdr:colOff>860430</xdr:colOff>
      <xdr:row>0</xdr:row>
      <xdr:rowOff>324537</xdr:rowOff>
    </xdr:to>
    <xdr:sp macro="" textlink="">
      <xdr:nvSpPr>
        <xdr:cNvPr id="8" name="CuadroTexto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945227" y="13337"/>
          <a:ext cx="641603" cy="311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ES_tradnl" sz="1100">
              <a:ln>
                <a:solidFill>
                  <a:schemeClr val="bg1"/>
                </a:solidFill>
              </a:ln>
              <a:solidFill>
                <a:schemeClr val="dk1"/>
              </a:solidFill>
              <a:latin typeface="+mn-lt"/>
              <a:ea typeface="+mn-ea"/>
              <a:cs typeface="+mn-cs"/>
            </a:rPr>
            <a:t>PLANEAR</a:t>
          </a:r>
        </a:p>
      </xdr:txBody>
    </xdr:sp>
    <xdr:clientData/>
  </xdr:twoCellAnchor>
  <xdr:twoCellAnchor>
    <xdr:from>
      <xdr:col>42</xdr:col>
      <xdr:colOff>5290</xdr:colOff>
      <xdr:row>0</xdr:row>
      <xdr:rowOff>9526</xdr:rowOff>
    </xdr:from>
    <xdr:to>
      <xdr:col>43</xdr:col>
      <xdr:colOff>423333</xdr:colOff>
      <xdr:row>1</xdr:row>
      <xdr:rowOff>14112</xdr:rowOff>
    </xdr:to>
    <xdr:grpSp>
      <xdr:nvGrpSpPr>
        <xdr:cNvPr id="9" name="Grupo 8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21588940" y="9526"/>
          <a:ext cx="1180043" cy="328436"/>
          <a:chOff x="22554494" y="0"/>
          <a:chExt cx="984894" cy="256308"/>
        </a:xfrm>
        <a:solidFill>
          <a:schemeClr val="accent1">
            <a:lumMod val="75000"/>
          </a:schemeClr>
        </a:solidFill>
      </xdr:grpSpPr>
      <xdr:sp macro="" textlink="">
        <xdr:nvSpPr>
          <xdr:cNvPr id="10" name="Trapeci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 rot="10800000">
            <a:off x="22554494" y="0"/>
            <a:ext cx="984894" cy="256308"/>
          </a:xfrm>
          <a:prstGeom prst="trapezoid">
            <a:avLst>
              <a:gd name="adj" fmla="val 44444"/>
            </a:avLst>
          </a:prstGeom>
          <a:grpFill/>
          <a:ln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s-ES_tradnl" sz="1100"/>
          </a:p>
        </xdr:txBody>
      </xdr:sp>
      <xdr:sp macro="" textlink="">
        <xdr:nvSpPr>
          <xdr:cNvPr id="11" name="CuadroTexto 10">
            <a:hlinkClick xmlns:r="http://schemas.openxmlformats.org/officeDocument/2006/relationships" r:id="rId6"/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22681496" y="10391"/>
            <a:ext cx="742437" cy="242455"/>
          </a:xfrm>
          <a:prstGeom prst="rect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ES_tradnl" sz="1100">
                <a:ln>
                  <a:solidFill>
                    <a:schemeClr val="bg1"/>
                  </a:solidFill>
                </a:ln>
                <a:solidFill>
                  <a:schemeClr val="dk1"/>
                </a:solidFill>
                <a:latin typeface="+mn-lt"/>
                <a:ea typeface="+mn-ea"/>
                <a:cs typeface="+mn-cs"/>
              </a:rPr>
              <a:t>PROGRAMAS</a:t>
            </a:r>
          </a:p>
        </xdr:txBody>
      </xdr:sp>
    </xdr:grpSp>
    <xdr:clientData/>
  </xdr:twoCellAnchor>
  <xdr:twoCellAnchor>
    <xdr:from>
      <xdr:col>0</xdr:col>
      <xdr:colOff>0</xdr:colOff>
      <xdr:row>87</xdr:row>
      <xdr:rowOff>84667</xdr:rowOff>
    </xdr:from>
    <xdr:to>
      <xdr:col>8</xdr:col>
      <xdr:colOff>272144</xdr:colOff>
      <xdr:row>87</xdr:row>
      <xdr:rowOff>2071309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42333</xdr:colOff>
      <xdr:row>111</xdr:row>
      <xdr:rowOff>70555</xdr:rowOff>
    </xdr:from>
    <xdr:to>
      <xdr:col>8</xdr:col>
      <xdr:colOff>314477</xdr:colOff>
      <xdr:row>111</xdr:row>
      <xdr:rowOff>2057197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141111</xdr:colOff>
      <xdr:row>113</xdr:row>
      <xdr:rowOff>127000</xdr:rowOff>
    </xdr:from>
    <xdr:to>
      <xdr:col>8</xdr:col>
      <xdr:colOff>413255</xdr:colOff>
      <xdr:row>113</xdr:row>
      <xdr:rowOff>2113642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56445</xdr:colOff>
      <xdr:row>60</xdr:row>
      <xdr:rowOff>98778</xdr:rowOff>
    </xdr:from>
    <xdr:to>
      <xdr:col>8</xdr:col>
      <xdr:colOff>328589</xdr:colOff>
      <xdr:row>60</xdr:row>
      <xdr:rowOff>2085420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0</xdr:col>
      <xdr:colOff>1121833</xdr:colOff>
      <xdr:row>0</xdr:row>
      <xdr:rowOff>127000</xdr:rowOff>
    </xdr:from>
    <xdr:to>
      <xdr:col>2</xdr:col>
      <xdr:colOff>190499</xdr:colOff>
      <xdr:row>2</xdr:row>
      <xdr:rowOff>275166</xdr:rowOff>
    </xdr:to>
    <xdr:pic>
      <xdr:nvPicPr>
        <xdr:cNvPr id="17" name="image1.jpe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121833" y="127000"/>
          <a:ext cx="878416" cy="804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Presupuesto%20Construcci&#243;n%20Puente%20Peatonal%20Manitas.xls?A6E57C5F" TargetMode="External"/><Relationship Id="rId1" Type="http://schemas.openxmlformats.org/officeDocument/2006/relationships/externalLinkPath" Target="file:///\\A6E57C5F\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Documents%20and%20Settings\obras2\Mis%20documentos\CASTILLA%20LA%20NU\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ANA\Desktop\PROING%20SA\INCER\Panorama%20de%20risgo%20PFR_CONTRATISTA_ISA--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Users\John%20Orozco\Documents\AlcaldiaSOP\Contratacion\2010\Menor%20cuantia\119-2010\LBM\LBM\Castilla\Interv-2009\C.O%20108-2009\Actas\MODIF.%2010-10-09%20civilc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SILVERIO\DISCO%20D\Mis%20documentos\Proyectos\Carvajal\Colmena%20ARP\Carvajal%20implementacion\Carvajal%202008\Implementacion%20Carvajal\4.3.1%20Indetificacion%20peligros\29-04-08%20Peligros%20Carvajal%20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E573654\Matriz%20de%20Identificaci&#243;n%20de%20Peligros%20Evaluaci&#243;n%20y%20Control%20de%20riesgos%20Mtto%20Central%20nueva%20outsourcing%20Ajuste%20Oct%2007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perez\Downloads\Anexo%204.%20%20PESV%20(1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MATRIZ%20MEDELLIN%20CARVAJ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FA9CFAB\Matriz%20de%20Identificaci&#243;n%20de%20Peligros%20Evaluaci&#243;n%20y%20Control%20de%20riesgos%20Mtto%20Central%20nueva%20outsourcing%20Ajuste%20Oct%2007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D38BC263" TargetMode="External"/><Relationship Id="rId1" Type="http://schemas.openxmlformats.org/officeDocument/2006/relationships/externalLinkPath" Target="file:///\\D38BC263\Matriz%20de%20Identificaci&#243;n%20de%20Peligros%20Evaluaci&#243;n%20y%20Control%20de%20riesgos%20Mtto%20Central%20nueva%20outsourcing%20Ajuste%20Oc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Peligros%20Pulpa%20%20P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iNGLES\Matriz%20Peligros%20PM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Zeus\datos\Corporativo\Iso14001_Ohsas18001_SGRI\Operaciones_P1\Maquinas_Esmaltados\OMC\OHSAS%2018001\Matriz%20Peligros%20Esmaltados%20VERSION%20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Matriz%20de%20peligros%20Ingenieria%20P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Temp\notes6030C8\varios\OHS%20Evaluaci&#243;nde%20Riesgo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p078183\ajuste%20enero%20final%20gu&#237;as\Users\cojamal\Documents\HSEQ\IP&amp;R\F02-NEZCP061%20Extraccion%20de%20SF6%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Documents%20and%20Settings\Organizador\Mis%20documentos\Proterra\Actas%20PG\Iraca%20San%20Martin\Presupuesto-Obras%20Civile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W2kduitama\rhumanos\SHURTADO\Mis%20documentos2005\INFORMES2005\INFORME%20IMPRIMIR\RESUMESTADACCID2005-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\VILLA%20TAKOA\Presupuesto\APUS%20VILLA%20TAKO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Ing.%20Oscar\Downloads\MATRIZ%20PARA%20EL%20CALCULO%20DEL%20AIU%2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\USER\Downloads\FOPE04_CONTEXTO_%20ESTRATEGICO_%20V_2.0%20(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Users\jmperez\Documents\TECNICA\DEPORTE%20Y%20RECREACION\02%20ESTANDARIZADO%20POLIDEPORTIVO\05%20HOJA%20CALCULO%20ESTANDARIZADO\PRESUPUESTO%20DEL%20POLIDEPORTIVO%20COMPLETO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wnloads\PROGRAMA%20DE%20CAPACITACIONES%20202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Recupotencia\OHSAS%2018001\Ajustes%20auditor&#237;a\Matriz%20de%20identificaci&#243;n%20de%20Peligros,%20evaluaci&#243;n%20y%20control%20de%20riesgos.%20No.%20268000001%20Recupotencia%20P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C:\Users\farepeca\AppData\Local\Microsoft\Windows\Temporary%20Internet%20Files\Content.Outlook\R9JBZP72\Programa%20Salud%20Publica%202017%20Diciembre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Documents%20and%20Settings\Alexandra\Mis%20documentos\MAURICIO\PROGRAMAS%20VIAS\FNCV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Maquinas_Esmaltados\PMS\OHSAS%2018001\ajustes%20auditoria\Matriz%20de%20Identificaci&#243;n%20de%20Peligros%20Evaluaci&#243;n%20y%20Control%20de%20Riesgos%20Maquina%20P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Corporativo\Iso14001_Ohsas18001_SGRI\Administracion\INFORMATICA\OHSAS%2018001\Matriz%20Peligros%20Informtatica%20y%20Telecomunicaciones%20P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6C7FF63\1.%20MATRIZ%20PELIGROS%20RIESGOS%20CASA%20MAT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CD4F8A9F" TargetMode="External"/><Relationship Id="rId1" Type="http://schemas.openxmlformats.org/officeDocument/2006/relationships/externalLinkPath" Target="file:///\\CD4F8A9F\1.%20MATRIZ%20PELIGROS%20RIESGOS%20CASA%20MA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Corporativo\Iso14001_Ohsas18001_SGRI\Administracion\GESTI&#211;N%20HUMANA\OHSAS%2018001\Matriz%20Peligros%20Gesti&#243;n%20Humana%20P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Servidor\valcharo%20serv\Documents%20and%20Settings\am6283\Configuraci&#243;n%20local\Archivos%20temporales%20de%20Internet\OLK8F\Formato%20Matriz%20de%20Identificaci&#243;n%20de%20Peligros%20%20Evaluaci&#243;n%20y%20Control%20de%20Riesgo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2\Maquina4\OHSAS%2018000\Ajustes%20auditor&#237;a%20(Desp%20Rec%20PM4)\MATRIZ%20DE%20IDENTIFICACI&#211;N%20DE%20PELIGROS,%20EVALUACI&#211;N%20Y%20CONTROL%20DE%20RIESGOS.%20No%20240000009%20PM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A.R.P%20Colmena\MATRIZ\MATRIZ%2011%20DE%20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Abastecimiento\OHSAS%2018001\AJUSTES%20AUDITORIA%20INTERNA\Matriz%20de%20peligros%20Abastecimiento%20Versi&#243;n%203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NO%20DE%20OB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BANCO%20DE%20PROG%20Y%20PROYECTOS%20BPPIM\Proyectos%202016\230-03%20Mejoramiento%20instalaciones%20inspecci&#243;n%20polic&#237;a\VISTA%20H.%20SAN%20JUAN\FNCV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MATERIALE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Conversion\4.%20Ohsas%2018001\Ajustes%20auditoria%20interna\150000008%20Matriz%20Peligros%20Conversi&#243;n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LISTA%20MATRIZ%20EPP?A6E57C5F" TargetMode="External"/><Relationship Id="rId1" Type="http://schemas.openxmlformats.org/officeDocument/2006/relationships/externalLinkPath" Target="file:///\\A6E57C5F\LISTA%20MATRIZ%20EPP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35847F75" TargetMode="External"/><Relationship Id="rId1" Type="http://schemas.openxmlformats.org/officeDocument/2006/relationships/externalLinkPath" Target="file:///\\35847F75\SEGUIMIENTO%20DIARIO%2030%20NOVIEMBRE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N:\Iso14001_Ohsas18001_SGRI\Operaciones_P1\Recupotencia\21.Ajustes%20auditoria%20interna\180010010Matriz%20Identif%20Peligros%20Eval%20Control%20Riesgos%20Cald%20P1%20v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Presupuesto%20F.%20G.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C\Downloads\Plan-de-viaj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ncipal\h\TRANSPORT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peliros%20pulpa\Matriz%20Peligros%20Pulpa%20P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Users\soni\Documents\EMPRESAS%201\2017\Programa%20Auditivo%20(1).xlsm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LCHARO-JON\Proyectos%20Valcharo2\Polideportivos%20madrid\Presupuesto%20herramientas%20de%20calculo\MATRIZ%20PARA%20EL%20CALCULO%20DEL%20AIU%202009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:\F:\FIBRA,%20PULPA%20Y%20CAUSTI\fibra,%20pulpa%20y%20caustificacion\Matriz%20Peligros%20Pulpa%20P1%20corregido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ICON\DATOS\LICITAR\IDU\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ncada de Poste "/>
      <sheetName val="Montaje de Estructuras"/>
      <sheetName val="Montaje de Equipos"/>
      <sheetName val="Instructivo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érdida probable"/>
      <sheetName val="Lista peligro agrupado"/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/>
      <sheetData sheetId="1"/>
      <sheetData sheetId="2"/>
      <sheetData sheetId="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62"/>
      <sheetName val="062 (2)"/>
    </sheetNames>
    <sheetDataSet>
      <sheetData sheetId="0"/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</sheetNames>
    <sheetDataSet>
      <sheetData sheetId="0"/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arlsura.com/index.php/plan-estrategico-de-seguridad-vial-v2-material" TargetMode="External"/><Relationship Id="rId1" Type="http://schemas.openxmlformats.org/officeDocument/2006/relationships/hyperlink" Target="https://www.arlsura.com/index.php?option=com_content&amp;view=article&amp;id=2263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09"/>
  <dimension ref="A1:AN114"/>
  <sheetViews>
    <sheetView showGridLines="0" tabSelected="1" view="pageBreakPreview" zoomScale="90" zoomScaleNormal="85" zoomScaleSheetLayoutView="90" workbookViewId="0">
      <pane ySplit="3" topLeftCell="A4" activePane="bottomLeft" state="frozen"/>
      <selection pane="bottomLeft" activeCell="F3" sqref="F3:AH3"/>
      <selection activeCell="A12" sqref="A12:AM12"/>
    </sheetView>
  </sheetViews>
  <sheetFormatPr defaultColWidth="11.42578125" defaultRowHeight="30" customHeight="1"/>
  <cols>
    <col min="1" max="1" width="20.42578125" style="105" customWidth="1"/>
    <col min="2" max="3" width="6.7109375" style="105" customWidth="1"/>
    <col min="4" max="4" width="12.140625" style="105" customWidth="1"/>
    <col min="5" max="9" width="6.7109375" style="105" customWidth="1"/>
    <col min="10" max="10" width="14.42578125" style="105" customWidth="1"/>
    <col min="11" max="38" width="6.7109375" style="105" customWidth="1"/>
    <col min="39" max="39" width="7.42578125" style="105" customWidth="1"/>
    <col min="40" max="16384" width="11.42578125" style="105"/>
  </cols>
  <sheetData>
    <row r="1" spans="1:40" ht="26.1" customHeight="1">
      <c r="A1" s="133"/>
      <c r="B1" s="133"/>
      <c r="C1" s="133"/>
      <c r="D1" s="133"/>
      <c r="E1" s="133"/>
      <c r="F1" s="134" t="s">
        <v>0</v>
      </c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5" t="s">
        <v>1</v>
      </c>
      <c r="AJ1" s="135"/>
      <c r="AK1" s="135"/>
      <c r="AL1" s="135"/>
      <c r="AM1" s="135"/>
      <c r="AN1" s="1"/>
    </row>
    <row r="2" spans="1:40" ht="26.1" customHeight="1">
      <c r="A2" s="133"/>
      <c r="B2" s="133"/>
      <c r="C2" s="133"/>
      <c r="D2" s="133"/>
      <c r="E2" s="133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5" t="s">
        <v>2</v>
      </c>
      <c r="AJ2" s="135"/>
      <c r="AK2" s="135"/>
      <c r="AL2" s="135"/>
      <c r="AM2" s="135"/>
      <c r="AN2" s="1"/>
    </row>
    <row r="3" spans="1:40" ht="26.1" customHeight="1">
      <c r="A3" s="133"/>
      <c r="B3" s="133"/>
      <c r="C3" s="133"/>
      <c r="D3" s="133"/>
      <c r="E3" s="133"/>
      <c r="F3" s="134" t="s">
        <v>3</v>
      </c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5" t="s">
        <v>4</v>
      </c>
      <c r="AJ3" s="135"/>
      <c r="AK3" s="135"/>
      <c r="AL3" s="135"/>
      <c r="AM3" s="135"/>
      <c r="AN3" s="1"/>
    </row>
    <row r="4" spans="1:40" ht="21" customHeight="1" thickBot="1">
      <c r="A4" s="121"/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3"/>
      <c r="AN4" s="1"/>
    </row>
    <row r="5" spans="1:40" ht="15.95" customHeight="1" thickBot="1">
      <c r="A5" s="124" t="s">
        <v>5</v>
      </c>
      <c r="B5" s="125"/>
      <c r="C5" s="125"/>
      <c r="D5" s="125"/>
      <c r="E5" s="125"/>
      <c r="F5" s="126" t="s">
        <v>6</v>
      </c>
      <c r="G5" s="127"/>
      <c r="H5" s="127"/>
      <c r="I5" s="127"/>
      <c r="J5" s="128"/>
      <c r="K5" s="129" t="s">
        <v>7</v>
      </c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 t="s">
        <v>8</v>
      </c>
      <c r="Y5" s="129"/>
      <c r="Z5" s="129"/>
      <c r="AA5" s="129"/>
      <c r="AB5" s="129"/>
      <c r="AC5" s="129" t="s">
        <v>9</v>
      </c>
      <c r="AD5" s="129"/>
      <c r="AE5" s="129"/>
      <c r="AF5" s="129"/>
      <c r="AG5" s="129"/>
      <c r="AH5" s="129"/>
      <c r="AI5" s="130"/>
      <c r="AJ5" s="131" t="s">
        <v>10</v>
      </c>
      <c r="AK5" s="131"/>
      <c r="AL5" s="131"/>
      <c r="AM5" s="132"/>
      <c r="AN5" s="1"/>
    </row>
    <row r="6" spans="1:40" ht="32.1" customHeight="1">
      <c r="A6" s="145" t="s">
        <v>11</v>
      </c>
      <c r="B6" s="146"/>
      <c r="C6" s="146"/>
      <c r="D6" s="146"/>
      <c r="E6" s="147"/>
      <c r="F6" s="151" t="s">
        <v>12</v>
      </c>
      <c r="G6" s="152"/>
      <c r="H6" s="152"/>
      <c r="I6" s="152"/>
      <c r="J6" s="153"/>
      <c r="K6" s="154" t="s">
        <v>13</v>
      </c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5" t="s">
        <v>14</v>
      </c>
      <c r="Y6" s="155"/>
      <c r="Z6" s="155"/>
      <c r="AA6" s="155"/>
      <c r="AB6" s="155"/>
      <c r="AC6" s="136" t="s">
        <v>15</v>
      </c>
      <c r="AD6" s="136"/>
      <c r="AE6" s="136"/>
      <c r="AF6" s="136"/>
      <c r="AG6" s="136"/>
      <c r="AH6" s="136"/>
      <c r="AI6" s="136"/>
      <c r="AJ6" s="136" t="s">
        <v>16</v>
      </c>
      <c r="AK6" s="136"/>
      <c r="AL6" s="136"/>
      <c r="AM6" s="136"/>
      <c r="AN6" s="1"/>
    </row>
    <row r="7" spans="1:40" ht="39" customHeight="1">
      <c r="A7" s="148"/>
      <c r="B7" s="149"/>
      <c r="C7" s="149"/>
      <c r="D7" s="149"/>
      <c r="E7" s="150"/>
      <c r="F7" s="156" t="s">
        <v>17</v>
      </c>
      <c r="G7" s="157"/>
      <c r="H7" s="157"/>
      <c r="I7" s="157"/>
      <c r="J7" s="158"/>
      <c r="K7" s="159" t="s">
        <v>18</v>
      </c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5" t="s">
        <v>19</v>
      </c>
      <c r="Y7" s="155"/>
      <c r="Z7" s="155"/>
      <c r="AA7" s="155"/>
      <c r="AB7" s="155"/>
      <c r="AC7" s="155" t="s">
        <v>20</v>
      </c>
      <c r="AD7" s="155"/>
      <c r="AE7" s="155"/>
      <c r="AF7" s="155"/>
      <c r="AG7" s="155"/>
      <c r="AH7" s="155"/>
      <c r="AI7" s="155"/>
      <c r="AJ7" s="136" t="s">
        <v>16</v>
      </c>
      <c r="AK7" s="136"/>
      <c r="AL7" s="136"/>
      <c r="AM7" s="136"/>
      <c r="AN7" s="1"/>
    </row>
    <row r="8" spans="1:40" ht="71.099999999999994" customHeight="1">
      <c r="A8" s="148"/>
      <c r="B8" s="149"/>
      <c r="C8" s="149"/>
      <c r="D8" s="149"/>
      <c r="E8" s="150"/>
      <c r="F8" s="137" t="s">
        <v>21</v>
      </c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9"/>
      <c r="X8" s="140" t="s">
        <v>22</v>
      </c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2"/>
      <c r="AN8" s="1"/>
    </row>
    <row r="9" spans="1:40" ht="12.75">
      <c r="A9" s="143" t="s">
        <v>23</v>
      </c>
      <c r="B9" s="143"/>
      <c r="C9" s="143"/>
      <c r="D9" s="143"/>
      <c r="E9" s="143"/>
      <c r="F9" s="143"/>
      <c r="G9" s="143"/>
      <c r="H9" s="143"/>
      <c r="I9" s="143"/>
      <c r="J9" s="143"/>
      <c r="K9" s="143"/>
      <c r="L9" s="143" t="s">
        <v>24</v>
      </c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  <c r="AA9" s="143"/>
      <c r="AB9" s="143"/>
      <c r="AC9" s="144" t="s">
        <v>25</v>
      </c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"/>
    </row>
    <row r="10" spans="1:40" ht="45.75" customHeight="1" thickBot="1">
      <c r="A10" s="160" t="s">
        <v>26</v>
      </c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2" t="s">
        <v>27</v>
      </c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 t="s">
        <v>28</v>
      </c>
      <c r="AD10" s="162"/>
      <c r="AE10" s="162"/>
      <c r="AF10" s="162"/>
      <c r="AG10" s="162"/>
      <c r="AH10" s="162"/>
      <c r="AI10" s="162"/>
      <c r="AJ10" s="162"/>
      <c r="AK10" s="162"/>
      <c r="AL10" s="162"/>
      <c r="AM10" s="163"/>
      <c r="AN10" s="1"/>
    </row>
    <row r="11" spans="1:40" ht="13.5" thickBot="1">
      <c r="A11" s="164" t="s">
        <v>29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/>
      <c r="AM11" s="130"/>
      <c r="AN11" s="2"/>
    </row>
    <row r="12" spans="1:40" ht="15.75" customHeight="1" thickBot="1">
      <c r="A12" s="166" t="s">
        <v>30</v>
      </c>
      <c r="B12" s="167"/>
      <c r="C12" s="167"/>
      <c r="D12" s="167"/>
      <c r="E12" s="167"/>
      <c r="F12" s="167"/>
      <c r="G12" s="167"/>
      <c r="H12" s="167"/>
      <c r="I12" s="167"/>
      <c r="J12" s="169" t="s">
        <v>31</v>
      </c>
      <c r="K12" s="172" t="s">
        <v>32</v>
      </c>
      <c r="L12" s="173"/>
      <c r="M12" s="176" t="s">
        <v>33</v>
      </c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8"/>
      <c r="Y12" s="179" t="s">
        <v>34</v>
      </c>
      <c r="Z12" s="180"/>
      <c r="AA12" s="180"/>
      <c r="AB12" s="180"/>
      <c r="AC12" s="180"/>
      <c r="AD12" s="180"/>
      <c r="AE12" s="180"/>
      <c r="AF12" s="180"/>
      <c r="AG12" s="180"/>
      <c r="AH12" s="180"/>
      <c r="AI12" s="180"/>
      <c r="AJ12" s="180"/>
      <c r="AK12" s="181" t="s">
        <v>35</v>
      </c>
      <c r="AL12" s="182"/>
      <c r="AM12" s="183"/>
      <c r="AN12" s="1"/>
    </row>
    <row r="13" spans="1:40" ht="15" customHeight="1" thickBot="1">
      <c r="A13" s="166"/>
      <c r="B13" s="167"/>
      <c r="C13" s="167"/>
      <c r="D13" s="167"/>
      <c r="E13" s="167"/>
      <c r="F13" s="167"/>
      <c r="G13" s="167"/>
      <c r="H13" s="167"/>
      <c r="I13" s="167"/>
      <c r="J13" s="170"/>
      <c r="K13" s="172"/>
      <c r="L13" s="173"/>
      <c r="M13" s="188" t="s">
        <v>36</v>
      </c>
      <c r="N13" s="189"/>
      <c r="O13" s="189" t="s">
        <v>37</v>
      </c>
      <c r="P13" s="189"/>
      <c r="Q13" s="189" t="s">
        <v>38</v>
      </c>
      <c r="R13" s="189"/>
      <c r="S13" s="189" t="s">
        <v>39</v>
      </c>
      <c r="T13" s="189"/>
      <c r="U13" s="189" t="s">
        <v>40</v>
      </c>
      <c r="V13" s="189"/>
      <c r="W13" s="189" t="s">
        <v>41</v>
      </c>
      <c r="X13" s="190"/>
      <c r="Y13" s="181" t="s">
        <v>42</v>
      </c>
      <c r="Z13" s="182"/>
      <c r="AA13" s="182" t="s">
        <v>43</v>
      </c>
      <c r="AB13" s="182"/>
      <c r="AC13" s="182" t="s">
        <v>44</v>
      </c>
      <c r="AD13" s="182"/>
      <c r="AE13" s="182" t="s">
        <v>45</v>
      </c>
      <c r="AF13" s="182"/>
      <c r="AG13" s="182" t="s">
        <v>46</v>
      </c>
      <c r="AH13" s="182"/>
      <c r="AI13" s="182" t="s">
        <v>47</v>
      </c>
      <c r="AJ13" s="187"/>
      <c r="AK13" s="184"/>
      <c r="AL13" s="185"/>
      <c r="AM13" s="186"/>
      <c r="AN13" s="3"/>
    </row>
    <row r="14" spans="1:40" ht="39" thickBot="1">
      <c r="A14" s="168"/>
      <c r="B14" s="169"/>
      <c r="C14" s="169"/>
      <c r="D14" s="169"/>
      <c r="E14" s="169"/>
      <c r="F14" s="169"/>
      <c r="G14" s="169"/>
      <c r="H14" s="169"/>
      <c r="I14" s="169"/>
      <c r="J14" s="171"/>
      <c r="K14" s="174"/>
      <c r="L14" s="175"/>
      <c r="M14" s="103" t="s">
        <v>48</v>
      </c>
      <c r="N14" s="104" t="s">
        <v>49</v>
      </c>
      <c r="O14" s="104" t="s">
        <v>48</v>
      </c>
      <c r="P14" s="104" t="s">
        <v>49</v>
      </c>
      <c r="Q14" s="104" t="s">
        <v>48</v>
      </c>
      <c r="R14" s="104" t="s">
        <v>49</v>
      </c>
      <c r="S14" s="104" t="s">
        <v>48</v>
      </c>
      <c r="T14" s="104" t="s">
        <v>49</v>
      </c>
      <c r="U14" s="104" t="s">
        <v>48</v>
      </c>
      <c r="V14" s="104" t="s">
        <v>49</v>
      </c>
      <c r="W14" s="104" t="s">
        <v>48</v>
      </c>
      <c r="X14" s="4" t="s">
        <v>49</v>
      </c>
      <c r="Y14" s="103" t="s">
        <v>48</v>
      </c>
      <c r="Z14" s="104" t="s">
        <v>49</v>
      </c>
      <c r="AA14" s="104" t="s">
        <v>48</v>
      </c>
      <c r="AB14" s="104" t="s">
        <v>49</v>
      </c>
      <c r="AC14" s="104" t="s">
        <v>48</v>
      </c>
      <c r="AD14" s="104" t="s">
        <v>49</v>
      </c>
      <c r="AE14" s="104" t="s">
        <v>48</v>
      </c>
      <c r="AF14" s="104" t="s">
        <v>49</v>
      </c>
      <c r="AG14" s="104" t="s">
        <v>48</v>
      </c>
      <c r="AH14" s="104" t="s">
        <v>49</v>
      </c>
      <c r="AI14" s="104" t="s">
        <v>48</v>
      </c>
      <c r="AJ14" s="104" t="s">
        <v>49</v>
      </c>
      <c r="AK14" s="102" t="s">
        <v>48</v>
      </c>
      <c r="AL14" s="102" t="s">
        <v>49</v>
      </c>
      <c r="AM14" s="5" t="s">
        <v>50</v>
      </c>
      <c r="AN14" s="1"/>
    </row>
    <row r="15" spans="1:40" ht="30" customHeight="1">
      <c r="A15" s="191" t="s">
        <v>51</v>
      </c>
      <c r="B15" s="194" t="s">
        <v>52</v>
      </c>
      <c r="C15" s="194"/>
      <c r="D15" s="194"/>
      <c r="E15" s="194"/>
      <c r="F15" s="194"/>
      <c r="G15" s="194"/>
      <c r="H15" s="194"/>
      <c r="I15" s="195"/>
      <c r="J15" s="106"/>
      <c r="K15" s="196" t="s">
        <v>19</v>
      </c>
      <c r="L15" s="197"/>
      <c r="M15" s="6">
        <v>1</v>
      </c>
      <c r="N15" s="6">
        <v>1</v>
      </c>
      <c r="O15" s="7"/>
      <c r="P15" s="8"/>
      <c r="Q15" s="8"/>
      <c r="R15" s="8"/>
      <c r="S15" s="8"/>
      <c r="T15" s="8"/>
      <c r="U15" s="6"/>
      <c r="V15" s="6"/>
      <c r="W15" s="6"/>
      <c r="X15" s="9"/>
      <c r="Y15" s="10"/>
      <c r="Z15" s="6"/>
      <c r="AA15" s="8"/>
      <c r="AB15" s="8"/>
      <c r="AC15" s="6"/>
      <c r="AD15" s="6"/>
      <c r="AE15" s="6"/>
      <c r="AF15" s="6"/>
      <c r="AG15" s="6"/>
      <c r="AH15" s="6"/>
      <c r="AI15" s="6"/>
      <c r="AJ15" s="6"/>
      <c r="AK15" s="107">
        <f>M15+O15+Q15+S15+U15+W15+Y15+AA15+AC15+AE15+AG15+AI15</f>
        <v>1</v>
      </c>
      <c r="AL15" s="107">
        <f>N15+P15+R15+T15+V15+X15+Z15+AB15+AD15+AF15+AH15+AJ15</f>
        <v>1</v>
      </c>
      <c r="AM15" s="11">
        <f t="shared" ref="AM15:AM29" si="0">IFERROR(AL15/AK15,"")</f>
        <v>1</v>
      </c>
      <c r="AN15" s="1" t="str">
        <f>IFERROR(I12/E12,"")</f>
        <v/>
      </c>
    </row>
    <row r="16" spans="1:40" ht="30" customHeight="1">
      <c r="A16" s="192"/>
      <c r="B16" s="198" t="s">
        <v>53</v>
      </c>
      <c r="C16" s="198"/>
      <c r="D16" s="198"/>
      <c r="E16" s="198"/>
      <c r="F16" s="198"/>
      <c r="G16" s="198"/>
      <c r="H16" s="198"/>
      <c r="I16" s="199"/>
      <c r="J16" s="108"/>
      <c r="K16" s="200" t="s">
        <v>19</v>
      </c>
      <c r="L16" s="201"/>
      <c r="M16" s="12">
        <v>1</v>
      </c>
      <c r="N16" s="12">
        <v>1</v>
      </c>
      <c r="O16" s="13"/>
      <c r="P16" s="14"/>
      <c r="Q16" s="14"/>
      <c r="R16" s="14"/>
      <c r="S16" s="14"/>
      <c r="T16" s="14"/>
      <c r="U16" s="14"/>
      <c r="V16" s="14"/>
      <c r="W16" s="12"/>
      <c r="X16" s="15"/>
      <c r="Y16" s="16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v>1</v>
      </c>
      <c r="AL16" s="109">
        <f t="shared" ref="AL16:AL31" si="1">N16+P16+R16+T16+V16+X16+Z16+AB16+AD16+AF16+AH16+AJ16</f>
        <v>1</v>
      </c>
      <c r="AM16" s="17">
        <f t="shared" si="0"/>
        <v>1</v>
      </c>
      <c r="AN16" s="1"/>
    </row>
    <row r="17" spans="1:40" ht="30" customHeight="1" thickBot="1">
      <c r="A17" s="193"/>
      <c r="B17" s="202" t="s">
        <v>54</v>
      </c>
      <c r="C17" s="202"/>
      <c r="D17" s="202"/>
      <c r="E17" s="202"/>
      <c r="F17" s="202"/>
      <c r="G17" s="202"/>
      <c r="H17" s="202"/>
      <c r="I17" s="203"/>
      <c r="J17" s="110"/>
      <c r="K17" s="204" t="s">
        <v>19</v>
      </c>
      <c r="L17" s="205"/>
      <c r="M17" s="18">
        <v>1</v>
      </c>
      <c r="N17" s="18">
        <v>1</v>
      </c>
      <c r="O17" s="19"/>
      <c r="P17" s="20"/>
      <c r="Q17" s="20"/>
      <c r="R17" s="20"/>
      <c r="S17" s="20"/>
      <c r="T17" s="20"/>
      <c r="U17" s="18"/>
      <c r="V17" s="18"/>
      <c r="W17" s="18"/>
      <c r="X17" s="21"/>
      <c r="Y17" s="22"/>
      <c r="Z17" s="18"/>
      <c r="AA17" s="20"/>
      <c r="AB17" s="20"/>
      <c r="AC17" s="18"/>
      <c r="AD17" s="18"/>
      <c r="AE17" s="18"/>
      <c r="AF17" s="18"/>
      <c r="AG17" s="18"/>
      <c r="AH17" s="18"/>
      <c r="AI17" s="18"/>
      <c r="AJ17" s="18"/>
      <c r="AK17" s="111">
        <f t="shared" ref="AK17:AK31" si="2">M17+O17+Q17+S17+U17+W17+Y17+AA17+AC17+AE17+AG17+AI17</f>
        <v>1</v>
      </c>
      <c r="AL17" s="111">
        <f t="shared" si="1"/>
        <v>1</v>
      </c>
      <c r="AM17" s="23">
        <f t="shared" si="0"/>
        <v>1</v>
      </c>
      <c r="AN17" s="1"/>
    </row>
    <row r="18" spans="1:40" ht="39.950000000000003" customHeight="1">
      <c r="A18" s="207" t="s">
        <v>55</v>
      </c>
      <c r="B18" s="210" t="s">
        <v>56</v>
      </c>
      <c r="C18" s="210"/>
      <c r="D18" s="210"/>
      <c r="E18" s="210"/>
      <c r="F18" s="210"/>
      <c r="G18" s="210"/>
      <c r="H18" s="210"/>
      <c r="I18" s="210"/>
      <c r="J18" s="112"/>
      <c r="K18" s="211" t="s">
        <v>19</v>
      </c>
      <c r="L18" s="212"/>
      <c r="M18" s="24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6"/>
      <c r="Y18" s="27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13">
        <f t="shared" si="2"/>
        <v>0</v>
      </c>
      <c r="AL18" s="113">
        <f t="shared" si="1"/>
        <v>0</v>
      </c>
      <c r="AM18" s="28" t="str">
        <f t="shared" si="0"/>
        <v/>
      </c>
      <c r="AN18" s="1"/>
    </row>
    <row r="19" spans="1:40" ht="87" customHeight="1">
      <c r="A19" s="208"/>
      <c r="B19" s="210" t="s">
        <v>57</v>
      </c>
      <c r="C19" s="210"/>
      <c r="D19" s="210"/>
      <c r="E19" s="210"/>
      <c r="F19" s="210"/>
      <c r="G19" s="210"/>
      <c r="H19" s="210"/>
      <c r="I19" s="210"/>
      <c r="J19" s="114"/>
      <c r="K19" s="200" t="s">
        <v>19</v>
      </c>
      <c r="L19" s="201"/>
      <c r="M19" s="29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5"/>
      <c r="Y19" s="16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09">
        <f t="shared" si="2"/>
        <v>0</v>
      </c>
      <c r="AL19" s="109">
        <f t="shared" si="1"/>
        <v>0</v>
      </c>
      <c r="AM19" s="17" t="str">
        <f t="shared" si="0"/>
        <v/>
      </c>
      <c r="AN19" s="1"/>
    </row>
    <row r="20" spans="1:40" ht="39.950000000000003" customHeight="1">
      <c r="A20" s="208"/>
      <c r="B20" s="210" t="s">
        <v>58</v>
      </c>
      <c r="C20" s="210"/>
      <c r="D20" s="210"/>
      <c r="E20" s="210"/>
      <c r="F20" s="210"/>
      <c r="G20" s="210"/>
      <c r="H20" s="210"/>
      <c r="I20" s="210"/>
      <c r="J20" s="114"/>
      <c r="K20" s="200" t="s">
        <v>19</v>
      </c>
      <c r="L20" s="201"/>
      <c r="M20" s="29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5"/>
      <c r="Y20" s="16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09">
        <f t="shared" si="2"/>
        <v>0</v>
      </c>
      <c r="AL20" s="109">
        <f t="shared" si="1"/>
        <v>0</v>
      </c>
      <c r="AM20" s="17" t="str">
        <f t="shared" si="0"/>
        <v/>
      </c>
      <c r="AN20" s="1"/>
    </row>
    <row r="21" spans="1:40" ht="39.950000000000003" customHeight="1">
      <c r="A21" s="208"/>
      <c r="B21" s="213" t="s">
        <v>59</v>
      </c>
      <c r="C21" s="214"/>
      <c r="D21" s="214"/>
      <c r="E21" s="214"/>
      <c r="F21" s="214"/>
      <c r="G21" s="214"/>
      <c r="H21" s="214"/>
      <c r="I21" s="215"/>
      <c r="J21" s="115"/>
      <c r="K21" s="200" t="s">
        <v>19</v>
      </c>
      <c r="L21" s="201"/>
      <c r="M21" s="29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5"/>
      <c r="Y21" s="16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09">
        <f t="shared" si="2"/>
        <v>0</v>
      </c>
      <c r="AL21" s="109">
        <f t="shared" si="1"/>
        <v>0</v>
      </c>
      <c r="AM21" s="17" t="str">
        <f t="shared" si="0"/>
        <v/>
      </c>
      <c r="AN21" s="1"/>
    </row>
    <row r="22" spans="1:40" ht="39.950000000000003" customHeight="1">
      <c r="A22" s="208"/>
      <c r="B22" s="213" t="s">
        <v>60</v>
      </c>
      <c r="C22" s="214"/>
      <c r="D22" s="214"/>
      <c r="E22" s="214"/>
      <c r="F22" s="214"/>
      <c r="G22" s="214"/>
      <c r="H22" s="214"/>
      <c r="I22" s="215"/>
      <c r="J22" s="115"/>
      <c r="K22" s="200" t="s">
        <v>19</v>
      </c>
      <c r="L22" s="201"/>
      <c r="M22" s="29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5"/>
      <c r="Y22" s="16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09">
        <f t="shared" si="2"/>
        <v>0</v>
      </c>
      <c r="AL22" s="109">
        <f t="shared" si="1"/>
        <v>0</v>
      </c>
      <c r="AM22" s="17" t="str">
        <f t="shared" si="0"/>
        <v/>
      </c>
      <c r="AN22" s="1"/>
    </row>
    <row r="23" spans="1:40" ht="39.950000000000003" customHeight="1">
      <c r="A23" s="208"/>
      <c r="B23" s="206" t="s">
        <v>61</v>
      </c>
      <c r="C23" s="206"/>
      <c r="D23" s="206"/>
      <c r="E23" s="206"/>
      <c r="F23" s="206"/>
      <c r="G23" s="206"/>
      <c r="H23" s="206"/>
      <c r="I23" s="206"/>
      <c r="J23" s="115"/>
      <c r="K23" s="200" t="s">
        <v>19</v>
      </c>
      <c r="L23" s="201"/>
      <c r="M23" s="29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5"/>
      <c r="Y23" s="16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09">
        <f t="shared" si="2"/>
        <v>0</v>
      </c>
      <c r="AL23" s="109">
        <f t="shared" si="1"/>
        <v>0</v>
      </c>
      <c r="AM23" s="17" t="str">
        <f t="shared" si="0"/>
        <v/>
      </c>
      <c r="AN23" s="1"/>
    </row>
    <row r="24" spans="1:40" ht="39.950000000000003" customHeight="1">
      <c r="A24" s="208"/>
      <c r="B24" s="206" t="s">
        <v>62</v>
      </c>
      <c r="C24" s="206"/>
      <c r="D24" s="206"/>
      <c r="E24" s="206"/>
      <c r="F24" s="206"/>
      <c r="G24" s="206"/>
      <c r="H24" s="206"/>
      <c r="I24" s="206"/>
      <c r="J24" s="115"/>
      <c r="K24" s="200" t="s">
        <v>19</v>
      </c>
      <c r="L24" s="201"/>
      <c r="M24" s="29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5"/>
      <c r="Y24" s="16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09">
        <f t="shared" si="2"/>
        <v>0</v>
      </c>
      <c r="AL24" s="109">
        <f t="shared" si="1"/>
        <v>0</v>
      </c>
      <c r="AM24" s="17" t="str">
        <f t="shared" si="0"/>
        <v/>
      </c>
      <c r="AN24" s="1"/>
    </row>
    <row r="25" spans="1:40" ht="39.950000000000003" customHeight="1">
      <c r="A25" s="208"/>
      <c r="B25" s="206" t="s">
        <v>63</v>
      </c>
      <c r="C25" s="206"/>
      <c r="D25" s="206"/>
      <c r="E25" s="206"/>
      <c r="F25" s="206"/>
      <c r="G25" s="206"/>
      <c r="H25" s="206"/>
      <c r="I25" s="206"/>
      <c r="J25" s="115"/>
      <c r="K25" s="200" t="s">
        <v>19</v>
      </c>
      <c r="L25" s="201"/>
      <c r="M25" s="29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5"/>
      <c r="Y25" s="16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09">
        <f t="shared" si="2"/>
        <v>0</v>
      </c>
      <c r="AL25" s="109">
        <f t="shared" si="1"/>
        <v>0</v>
      </c>
      <c r="AM25" s="17" t="str">
        <f t="shared" si="0"/>
        <v/>
      </c>
      <c r="AN25" s="1"/>
    </row>
    <row r="26" spans="1:40" ht="39.950000000000003" customHeight="1">
      <c r="A26" s="208"/>
      <c r="B26" s="206"/>
      <c r="C26" s="206"/>
      <c r="D26" s="206"/>
      <c r="E26" s="206"/>
      <c r="F26" s="206"/>
      <c r="G26" s="206"/>
      <c r="H26" s="206"/>
      <c r="I26" s="206"/>
      <c r="J26" s="115"/>
      <c r="K26" s="200" t="s">
        <v>19</v>
      </c>
      <c r="L26" s="201"/>
      <c r="M26" s="29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5"/>
      <c r="Y26" s="16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09">
        <f t="shared" si="2"/>
        <v>0</v>
      </c>
      <c r="AL26" s="109">
        <f t="shared" si="1"/>
        <v>0</v>
      </c>
      <c r="AM26" s="17" t="str">
        <f t="shared" si="0"/>
        <v/>
      </c>
      <c r="AN26" s="1"/>
    </row>
    <row r="27" spans="1:40" ht="39.950000000000003" customHeight="1">
      <c r="A27" s="208"/>
      <c r="B27" s="206"/>
      <c r="C27" s="206"/>
      <c r="D27" s="206"/>
      <c r="E27" s="206"/>
      <c r="F27" s="206"/>
      <c r="G27" s="206"/>
      <c r="H27" s="206"/>
      <c r="I27" s="206"/>
      <c r="J27" s="115"/>
      <c r="K27" s="200" t="s">
        <v>19</v>
      </c>
      <c r="L27" s="201"/>
      <c r="M27" s="29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5"/>
      <c r="Y27" s="16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09">
        <f t="shared" si="2"/>
        <v>0</v>
      </c>
      <c r="AL27" s="109">
        <f t="shared" si="1"/>
        <v>0</v>
      </c>
      <c r="AM27" s="17" t="str">
        <f t="shared" si="0"/>
        <v/>
      </c>
      <c r="AN27" s="1"/>
    </row>
    <row r="28" spans="1:40" ht="39.950000000000003" customHeight="1" thickBot="1">
      <c r="A28" s="209"/>
      <c r="B28" s="224"/>
      <c r="C28" s="224"/>
      <c r="D28" s="224"/>
      <c r="E28" s="224"/>
      <c r="F28" s="224"/>
      <c r="G28" s="224"/>
      <c r="H28" s="224"/>
      <c r="I28" s="224"/>
      <c r="J28" s="116"/>
      <c r="K28" s="219" t="s">
        <v>19</v>
      </c>
      <c r="L28" s="220"/>
      <c r="M28" s="30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21"/>
      <c r="Y28" s="22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111">
        <f t="shared" si="2"/>
        <v>0</v>
      </c>
      <c r="AL28" s="111">
        <f t="shared" si="1"/>
        <v>0</v>
      </c>
      <c r="AM28" s="17" t="str">
        <f t="shared" si="0"/>
        <v/>
      </c>
      <c r="AN28" s="1"/>
    </row>
    <row r="29" spans="1:40" ht="30" customHeight="1">
      <c r="A29" s="216" t="s">
        <v>64</v>
      </c>
      <c r="B29" s="217" t="s">
        <v>65</v>
      </c>
      <c r="C29" s="217"/>
      <c r="D29" s="217"/>
      <c r="E29" s="217"/>
      <c r="F29" s="217"/>
      <c r="G29" s="217"/>
      <c r="H29" s="217"/>
      <c r="I29" s="217"/>
      <c r="J29" s="117"/>
      <c r="K29" s="211" t="s">
        <v>19</v>
      </c>
      <c r="L29" s="212"/>
      <c r="M29" s="32"/>
      <c r="N29" s="8"/>
      <c r="O29" s="8"/>
      <c r="P29" s="8"/>
      <c r="Q29" s="8"/>
      <c r="R29" s="8"/>
      <c r="S29" s="8"/>
      <c r="T29" s="8"/>
      <c r="U29" s="8"/>
      <c r="V29" s="8"/>
      <c r="W29" s="8"/>
      <c r="X29" s="33"/>
      <c r="Y29" s="34">
        <v>1</v>
      </c>
      <c r="Z29" s="8">
        <v>1</v>
      </c>
      <c r="AA29" s="8"/>
      <c r="AB29" s="8"/>
      <c r="AC29" s="8"/>
      <c r="AD29" s="8"/>
      <c r="AE29" s="6"/>
      <c r="AF29" s="6"/>
      <c r="AG29" s="6">
        <v>1</v>
      </c>
      <c r="AH29" s="6"/>
      <c r="AI29" s="8"/>
      <c r="AJ29" s="8"/>
      <c r="AK29" s="107">
        <f t="shared" si="2"/>
        <v>2</v>
      </c>
      <c r="AL29" s="107">
        <f t="shared" si="1"/>
        <v>1</v>
      </c>
      <c r="AM29" s="11">
        <f t="shared" si="0"/>
        <v>0.5</v>
      </c>
      <c r="AN29" s="1"/>
    </row>
    <row r="30" spans="1:40" ht="24" customHeight="1" thickBot="1">
      <c r="A30" s="209"/>
      <c r="B30" s="218" t="s">
        <v>66</v>
      </c>
      <c r="C30" s="218"/>
      <c r="D30" s="218"/>
      <c r="E30" s="218"/>
      <c r="F30" s="218"/>
      <c r="G30" s="218"/>
      <c r="H30" s="218"/>
      <c r="I30" s="218"/>
      <c r="J30" s="118"/>
      <c r="K30" s="219" t="s">
        <v>19</v>
      </c>
      <c r="L30" s="220"/>
      <c r="M30" s="30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21"/>
      <c r="Y30" s="22">
        <v>1</v>
      </c>
      <c r="Z30" s="31"/>
      <c r="AA30" s="31"/>
      <c r="AB30" s="31"/>
      <c r="AC30" s="31"/>
      <c r="AD30" s="31"/>
      <c r="AE30" s="35"/>
      <c r="AF30" s="35"/>
      <c r="AG30" s="35">
        <v>1</v>
      </c>
      <c r="AH30" s="35"/>
      <c r="AI30" s="31"/>
      <c r="AJ30" s="31"/>
      <c r="AK30" s="111">
        <f t="shared" si="2"/>
        <v>2</v>
      </c>
      <c r="AL30" s="111">
        <f t="shared" si="1"/>
        <v>0</v>
      </c>
      <c r="AM30" s="23">
        <f>AL30/AK30</f>
        <v>0</v>
      </c>
      <c r="AN30" s="1"/>
    </row>
    <row r="31" spans="1:40" ht="31.5" customHeight="1" thickBot="1">
      <c r="A31" s="36" t="s">
        <v>67</v>
      </c>
      <c r="B31" s="221" t="s">
        <v>68</v>
      </c>
      <c r="C31" s="221"/>
      <c r="D31" s="221"/>
      <c r="E31" s="221"/>
      <c r="F31" s="221"/>
      <c r="G31" s="221"/>
      <c r="H31" s="221"/>
      <c r="I31" s="221"/>
      <c r="J31" s="119"/>
      <c r="K31" s="222" t="s">
        <v>19</v>
      </c>
      <c r="L31" s="223"/>
      <c r="M31" s="37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9"/>
      <c r="Y31" s="40"/>
      <c r="Z31" s="38"/>
      <c r="AA31" s="38"/>
      <c r="AB31" s="38"/>
      <c r="AC31" s="38"/>
      <c r="AD31" s="38"/>
      <c r="AE31" s="41"/>
      <c r="AF31" s="41"/>
      <c r="AG31" s="41">
        <v>1</v>
      </c>
      <c r="AH31" s="41"/>
      <c r="AI31" s="38"/>
      <c r="AJ31" s="38"/>
      <c r="AK31" s="120">
        <f t="shared" si="2"/>
        <v>1</v>
      </c>
      <c r="AL31" s="120">
        <f t="shared" si="1"/>
        <v>0</v>
      </c>
      <c r="AM31" s="42">
        <f>IFERROR(AL31/AK31,"")</f>
        <v>0</v>
      </c>
      <c r="AN31" s="1"/>
    </row>
    <row r="32" spans="1:40" ht="12.75">
      <c r="A32" s="43"/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4">
        <f t="shared" ref="M32:AJ32" si="3">COUNT(M15:M31)</f>
        <v>3</v>
      </c>
      <c r="N32" s="44">
        <f t="shared" si="3"/>
        <v>3</v>
      </c>
      <c r="O32" s="44">
        <f t="shared" si="3"/>
        <v>0</v>
      </c>
      <c r="P32" s="44">
        <f t="shared" si="3"/>
        <v>0</v>
      </c>
      <c r="Q32" s="44">
        <f t="shared" si="3"/>
        <v>0</v>
      </c>
      <c r="R32" s="44">
        <f t="shared" si="3"/>
        <v>0</v>
      </c>
      <c r="S32" s="44">
        <f t="shared" si="3"/>
        <v>0</v>
      </c>
      <c r="T32" s="44">
        <f t="shared" si="3"/>
        <v>0</v>
      </c>
      <c r="U32" s="44">
        <f t="shared" si="3"/>
        <v>0</v>
      </c>
      <c r="V32" s="44">
        <f t="shared" si="3"/>
        <v>0</v>
      </c>
      <c r="W32" s="44">
        <f t="shared" si="3"/>
        <v>0</v>
      </c>
      <c r="X32" s="44">
        <f t="shared" si="3"/>
        <v>0</v>
      </c>
      <c r="Y32" s="44">
        <f t="shared" si="3"/>
        <v>2</v>
      </c>
      <c r="Z32" s="44">
        <f t="shared" si="3"/>
        <v>1</v>
      </c>
      <c r="AA32" s="44">
        <f t="shared" si="3"/>
        <v>0</v>
      </c>
      <c r="AB32" s="44">
        <f t="shared" si="3"/>
        <v>0</v>
      </c>
      <c r="AC32" s="44">
        <f t="shared" si="3"/>
        <v>0</v>
      </c>
      <c r="AD32" s="44">
        <f t="shared" si="3"/>
        <v>0</v>
      </c>
      <c r="AE32" s="44">
        <f t="shared" si="3"/>
        <v>0</v>
      </c>
      <c r="AF32" s="44">
        <f t="shared" si="3"/>
        <v>0</v>
      </c>
      <c r="AG32" s="44">
        <f t="shared" si="3"/>
        <v>3</v>
      </c>
      <c r="AH32" s="44">
        <f t="shared" si="3"/>
        <v>0</v>
      </c>
      <c r="AI32" s="44">
        <f t="shared" si="3"/>
        <v>0</v>
      </c>
      <c r="AJ32" s="44">
        <f t="shared" si="3"/>
        <v>0</v>
      </c>
      <c r="AK32" s="43"/>
      <c r="AL32" s="43"/>
      <c r="AM32" s="43"/>
      <c r="AN32" s="1"/>
    </row>
    <row r="33" spans="1:40" ht="12.75">
      <c r="A33" s="235" t="s">
        <v>69</v>
      </c>
      <c r="B33" s="235"/>
      <c r="C33" s="235"/>
      <c r="D33" s="235"/>
      <c r="E33" s="235"/>
      <c r="F33" s="1"/>
      <c r="G33" s="235" t="s">
        <v>69</v>
      </c>
      <c r="H33" s="235"/>
      <c r="I33" s="235"/>
      <c r="J33" s="235"/>
      <c r="K33" s="1"/>
      <c r="L33" s="1"/>
      <c r="M33" s="225" t="s">
        <v>36</v>
      </c>
      <c r="N33" s="225"/>
      <c r="O33" s="225" t="s">
        <v>37</v>
      </c>
      <c r="P33" s="225"/>
      <c r="Q33" s="225" t="s">
        <v>38</v>
      </c>
      <c r="R33" s="225"/>
      <c r="S33" s="225" t="s">
        <v>39</v>
      </c>
      <c r="T33" s="225"/>
      <c r="U33" s="225" t="s">
        <v>40</v>
      </c>
      <c r="V33" s="225"/>
      <c r="W33" s="225" t="s">
        <v>41</v>
      </c>
      <c r="X33" s="225"/>
      <c r="Y33" s="225" t="s">
        <v>42</v>
      </c>
      <c r="Z33" s="225"/>
      <c r="AA33" s="225" t="s">
        <v>43</v>
      </c>
      <c r="AB33" s="225"/>
      <c r="AC33" s="225" t="s">
        <v>44</v>
      </c>
      <c r="AD33" s="225"/>
      <c r="AE33" s="225" t="s">
        <v>45</v>
      </c>
      <c r="AF33" s="225"/>
      <c r="AG33" s="225" t="s">
        <v>46</v>
      </c>
      <c r="AH33" s="225"/>
      <c r="AI33" s="225" t="s">
        <v>47</v>
      </c>
      <c r="AJ33" s="225"/>
      <c r="AK33" s="1"/>
      <c r="AL33" s="1"/>
      <c r="AM33" s="1"/>
      <c r="AN33" s="1"/>
    </row>
    <row r="34" spans="1:40" ht="12.75">
      <c r="A34" s="235"/>
      <c r="B34" s="235"/>
      <c r="C34" s="235"/>
      <c r="D34" s="235"/>
      <c r="E34" s="235"/>
      <c r="F34" s="1"/>
      <c r="G34" s="235"/>
      <c r="H34" s="235"/>
      <c r="I34" s="235"/>
      <c r="J34" s="235"/>
      <c r="K34" s="1"/>
      <c r="L34" s="1"/>
      <c r="M34" s="101" t="s">
        <v>48</v>
      </c>
      <c r="N34" s="101" t="s">
        <v>49</v>
      </c>
      <c r="O34" s="101" t="s">
        <v>48</v>
      </c>
      <c r="P34" s="101" t="s">
        <v>49</v>
      </c>
      <c r="Q34" s="101" t="s">
        <v>48</v>
      </c>
      <c r="R34" s="101" t="s">
        <v>49</v>
      </c>
      <c r="S34" s="101" t="s">
        <v>48</v>
      </c>
      <c r="T34" s="101" t="s">
        <v>49</v>
      </c>
      <c r="U34" s="101" t="s">
        <v>48</v>
      </c>
      <c r="V34" s="101" t="s">
        <v>49</v>
      </c>
      <c r="W34" s="101" t="s">
        <v>48</v>
      </c>
      <c r="X34" s="101" t="s">
        <v>49</v>
      </c>
      <c r="Y34" s="101" t="s">
        <v>48</v>
      </c>
      <c r="Z34" s="101" t="s">
        <v>49</v>
      </c>
      <c r="AA34" s="101" t="s">
        <v>48</v>
      </c>
      <c r="AB34" s="101" t="s">
        <v>49</v>
      </c>
      <c r="AC34" s="101" t="s">
        <v>48</v>
      </c>
      <c r="AD34" s="101" t="s">
        <v>49</v>
      </c>
      <c r="AE34" s="101" t="s">
        <v>48</v>
      </c>
      <c r="AF34" s="101" t="s">
        <v>49</v>
      </c>
      <c r="AG34" s="101" t="s">
        <v>48</v>
      </c>
      <c r="AH34" s="101" t="s">
        <v>49</v>
      </c>
      <c r="AI34" s="101" t="s">
        <v>48</v>
      </c>
      <c r="AJ34" s="101" t="s">
        <v>49</v>
      </c>
      <c r="AK34" s="1"/>
      <c r="AL34" s="1"/>
      <c r="AM34" s="1"/>
      <c r="AN34" s="1"/>
    </row>
    <row r="35" spans="1:40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 spans="1:40" ht="13.5" thickBo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0" ht="13.5" thickBot="1">
      <c r="A37" s="226" t="s">
        <v>70</v>
      </c>
      <c r="B37" s="228" t="s">
        <v>71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30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spans="1:40" ht="13.5" thickBot="1">
      <c r="A38" s="227"/>
      <c r="B38" s="231" t="s">
        <v>72</v>
      </c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</row>
    <row r="39" spans="1:40" ht="13.5" thickBot="1">
      <c r="A39" s="45" t="s">
        <v>73</v>
      </c>
      <c r="B39" s="233" t="s">
        <v>74</v>
      </c>
      <c r="C39" s="234"/>
      <c r="D39" s="234"/>
      <c r="E39" s="234"/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 spans="1:40" ht="18.75" customHeight="1" thickBot="1">
      <c r="A40" s="45" t="s">
        <v>75</v>
      </c>
      <c r="B40" s="234" t="s">
        <v>76</v>
      </c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</row>
    <row r="41" spans="1:40" ht="18.75" customHeight="1" thickBot="1">
      <c r="A41" s="45" t="s">
        <v>77</v>
      </c>
      <c r="B41" s="234" t="s">
        <v>78</v>
      </c>
      <c r="C41" s="234"/>
      <c r="D41" s="234"/>
      <c r="E41" s="234"/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</row>
    <row r="42" spans="1:40" ht="26.25" thickBot="1">
      <c r="A42" s="45" t="s">
        <v>79</v>
      </c>
      <c r="B42" s="234" t="s">
        <v>80</v>
      </c>
      <c r="C42" s="234"/>
      <c r="D42" s="234"/>
      <c r="E42" s="234"/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</row>
    <row r="43" spans="1:40" ht="26.25" thickBot="1">
      <c r="A43" s="45" t="s">
        <v>81</v>
      </c>
      <c r="B43" s="234" t="s">
        <v>82</v>
      </c>
      <c r="C43" s="234"/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</row>
    <row r="44" spans="1:40" ht="18.75" customHeight="1" thickBot="1">
      <c r="A44" s="46" t="s">
        <v>32</v>
      </c>
      <c r="B44" s="234" t="s">
        <v>19</v>
      </c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</row>
    <row r="45" spans="1:40" ht="26.25" thickBot="1">
      <c r="A45" s="47" t="s">
        <v>83</v>
      </c>
      <c r="B45" s="243"/>
      <c r="C45" s="234"/>
      <c r="D45" s="234"/>
      <c r="E45" s="234"/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</row>
    <row r="46" spans="1:40" ht="13.5" thickBot="1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3.5" thickBot="1">
      <c r="A47" s="236" t="s">
        <v>84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7"/>
      <c r="X47" s="238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</row>
    <row r="48" spans="1:40" ht="21.75" customHeight="1">
      <c r="A48" s="50"/>
      <c r="B48" s="239" t="s">
        <v>85</v>
      </c>
      <c r="C48" s="239"/>
      <c r="D48" s="239"/>
      <c r="E48" s="239"/>
      <c r="F48" s="240" t="s">
        <v>86</v>
      </c>
      <c r="G48" s="240"/>
      <c r="H48" s="240"/>
      <c r="I48" s="240"/>
      <c r="J48" s="240"/>
      <c r="K48" s="240"/>
      <c r="L48" s="240"/>
      <c r="M48" s="240"/>
      <c r="N48" s="240"/>
      <c r="O48" s="240"/>
      <c r="P48" s="240"/>
      <c r="Q48" s="240"/>
      <c r="R48" s="240"/>
      <c r="S48" s="241" t="s">
        <v>87</v>
      </c>
      <c r="T48" s="51"/>
      <c r="U48" s="51"/>
      <c r="V48" s="51"/>
      <c r="W48" s="51"/>
      <c r="X48" s="52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</row>
    <row r="49" spans="1:40" ht="21.75" customHeight="1">
      <c r="A49" s="50"/>
      <c r="B49" s="239" t="s">
        <v>88</v>
      </c>
      <c r="C49" s="239"/>
      <c r="D49" s="239"/>
      <c r="E49" s="239"/>
      <c r="F49" s="242" t="s">
        <v>89</v>
      </c>
      <c r="G49" s="242"/>
      <c r="H49" s="242"/>
      <c r="I49" s="242"/>
      <c r="J49" s="242"/>
      <c r="K49" s="242"/>
      <c r="L49" s="242"/>
      <c r="M49" s="242"/>
      <c r="N49" s="242"/>
      <c r="O49" s="242"/>
      <c r="P49" s="242"/>
      <c r="Q49" s="242"/>
      <c r="R49" s="242"/>
      <c r="S49" s="241"/>
      <c r="T49" s="51"/>
      <c r="U49" s="51"/>
      <c r="V49" s="51"/>
      <c r="W49" s="51"/>
      <c r="X49" s="52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</row>
    <row r="50" spans="1:40" ht="13.5" thickBot="1">
      <c r="A50" s="244" t="s">
        <v>90</v>
      </c>
      <c r="B50" s="245"/>
      <c r="C50" s="245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45"/>
      <c r="T50" s="245"/>
      <c r="U50" s="245"/>
      <c r="V50" s="245"/>
      <c r="W50" s="245"/>
      <c r="X50" s="246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  <row r="51" spans="1:40" ht="13.5" thickBot="1">
      <c r="A51" s="53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2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 ht="13.5" thickBot="1">
      <c r="A52" s="236" t="s">
        <v>91</v>
      </c>
      <c r="B52" s="237"/>
      <c r="C52" s="238"/>
      <c r="D52" s="55" t="s">
        <v>36</v>
      </c>
      <c r="E52" s="56" t="s">
        <v>37</v>
      </c>
      <c r="F52" s="56" t="s">
        <v>38</v>
      </c>
      <c r="G52" s="56" t="s">
        <v>39</v>
      </c>
      <c r="H52" s="56" t="s">
        <v>40</v>
      </c>
      <c r="I52" s="57" t="s">
        <v>41</v>
      </c>
      <c r="J52" s="58"/>
      <c r="K52" s="55" t="s">
        <v>42</v>
      </c>
      <c r="L52" s="56" t="s">
        <v>92</v>
      </c>
      <c r="M52" s="56" t="s">
        <v>93</v>
      </c>
      <c r="N52" s="56" t="s">
        <v>45</v>
      </c>
      <c r="O52" s="56" t="s">
        <v>46</v>
      </c>
      <c r="P52" s="57" t="s">
        <v>47</v>
      </c>
      <c r="Q52" s="51"/>
      <c r="R52" s="247"/>
      <c r="S52" s="247"/>
      <c r="T52" s="247"/>
      <c r="U52" s="247"/>
      <c r="V52" s="247"/>
      <c r="W52" s="247"/>
      <c r="X52" s="52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40" ht="20.100000000000001" customHeight="1" thickBot="1">
      <c r="A53" s="236" t="s">
        <v>94</v>
      </c>
      <c r="B53" s="237"/>
      <c r="C53" s="237"/>
      <c r="D53" s="59">
        <f>M32</f>
        <v>3</v>
      </c>
      <c r="E53" s="60">
        <f>O32</f>
        <v>0</v>
      </c>
      <c r="F53" s="60">
        <f>Q32</f>
        <v>0</v>
      </c>
      <c r="G53" s="60">
        <f>S32</f>
        <v>0</v>
      </c>
      <c r="H53" s="60">
        <f>U32</f>
        <v>0</v>
      </c>
      <c r="I53" s="61">
        <f>W32</f>
        <v>0</v>
      </c>
      <c r="J53" s="62"/>
      <c r="K53" s="59">
        <f>Y32</f>
        <v>2</v>
      </c>
      <c r="L53" s="60">
        <f>AA32</f>
        <v>0</v>
      </c>
      <c r="M53" s="60">
        <f>AC32</f>
        <v>0</v>
      </c>
      <c r="N53" s="60">
        <f>AE32</f>
        <v>0</v>
      </c>
      <c r="O53" s="60">
        <f>AG32</f>
        <v>3</v>
      </c>
      <c r="P53" s="61">
        <f>AI32</f>
        <v>0</v>
      </c>
      <c r="Q53" s="51"/>
      <c r="R53" s="248"/>
      <c r="S53" s="248"/>
      <c r="T53" s="248"/>
      <c r="U53" s="248"/>
      <c r="V53" s="248"/>
      <c r="W53" s="248"/>
      <c r="X53" s="52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</row>
    <row r="54" spans="1:40" ht="20.100000000000001" customHeight="1" thickBot="1">
      <c r="A54" s="236" t="s">
        <v>95</v>
      </c>
      <c r="B54" s="237"/>
      <c r="C54" s="237"/>
      <c r="D54" s="63">
        <f>N32</f>
        <v>3</v>
      </c>
      <c r="E54" s="64">
        <v>3</v>
      </c>
      <c r="F54" s="64">
        <f>R32</f>
        <v>0</v>
      </c>
      <c r="G54" s="64">
        <f>T32</f>
        <v>0</v>
      </c>
      <c r="H54" s="64">
        <f>V32</f>
        <v>0</v>
      </c>
      <c r="I54" s="65">
        <f>X32</f>
        <v>0</v>
      </c>
      <c r="J54" s="66"/>
      <c r="K54" s="63">
        <f>Z32</f>
        <v>1</v>
      </c>
      <c r="L54" s="64">
        <f>AB32</f>
        <v>0</v>
      </c>
      <c r="M54" s="64">
        <f>AD32</f>
        <v>0</v>
      </c>
      <c r="N54" s="64">
        <f>AF32</f>
        <v>0</v>
      </c>
      <c r="O54" s="64">
        <f>AH32</f>
        <v>0</v>
      </c>
      <c r="P54" s="65">
        <f>AJ32</f>
        <v>0</v>
      </c>
      <c r="Q54" s="51"/>
      <c r="R54" s="248"/>
      <c r="S54" s="248"/>
      <c r="T54" s="248"/>
      <c r="U54" s="248"/>
      <c r="V54" s="248"/>
      <c r="W54" s="248"/>
      <c r="X54" s="52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</row>
    <row r="55" spans="1:40" ht="20.100000000000001" customHeight="1" thickBot="1">
      <c r="A55" s="236" t="s">
        <v>96</v>
      </c>
      <c r="B55" s="237"/>
      <c r="C55" s="237"/>
      <c r="D55" s="67">
        <v>0.8</v>
      </c>
      <c r="E55" s="68">
        <v>0.8</v>
      </c>
      <c r="F55" s="68">
        <v>0.8</v>
      </c>
      <c r="G55" s="68">
        <v>0.8</v>
      </c>
      <c r="H55" s="68">
        <v>0.8</v>
      </c>
      <c r="I55" s="69">
        <v>0.8</v>
      </c>
      <c r="J55" s="70"/>
      <c r="K55" s="67">
        <v>0.8</v>
      </c>
      <c r="L55" s="68">
        <v>0.8</v>
      </c>
      <c r="M55" s="68">
        <v>0.8</v>
      </c>
      <c r="N55" s="68">
        <v>0.8</v>
      </c>
      <c r="O55" s="68">
        <v>0.8</v>
      </c>
      <c r="P55" s="69">
        <v>0.8</v>
      </c>
      <c r="Q55" s="71"/>
      <c r="R55" s="253"/>
      <c r="S55" s="253"/>
      <c r="T55" s="253"/>
      <c r="U55" s="253"/>
      <c r="V55" s="253"/>
      <c r="W55" s="253"/>
      <c r="X55" s="52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</row>
    <row r="56" spans="1:40" ht="20.100000000000001" customHeight="1" thickBot="1">
      <c r="A56" s="236" t="s">
        <v>97</v>
      </c>
      <c r="B56" s="237"/>
      <c r="C56" s="237"/>
      <c r="D56" s="72">
        <f>IFERROR(D54/D53,"")</f>
        <v>1</v>
      </c>
      <c r="E56" s="73" t="str">
        <f t="shared" ref="E56:P56" si="4">IFERROR(E54/E53,"")</f>
        <v/>
      </c>
      <c r="F56" s="73" t="str">
        <f t="shared" si="4"/>
        <v/>
      </c>
      <c r="G56" s="73" t="str">
        <f t="shared" si="4"/>
        <v/>
      </c>
      <c r="H56" s="73" t="str">
        <f t="shared" si="4"/>
        <v/>
      </c>
      <c r="I56" s="74" t="str">
        <f t="shared" si="4"/>
        <v/>
      </c>
      <c r="J56" s="75"/>
      <c r="K56" s="72">
        <f t="shared" si="4"/>
        <v>0.5</v>
      </c>
      <c r="L56" s="73" t="str">
        <f t="shared" si="4"/>
        <v/>
      </c>
      <c r="M56" s="73" t="str">
        <f t="shared" si="4"/>
        <v/>
      </c>
      <c r="N56" s="73" t="str">
        <f t="shared" si="4"/>
        <v/>
      </c>
      <c r="O56" s="73">
        <f t="shared" si="4"/>
        <v>0</v>
      </c>
      <c r="P56" s="74" t="str">
        <f t="shared" si="4"/>
        <v/>
      </c>
      <c r="Q56" s="76">
        <f>AVERAGE(D56:P56)</f>
        <v>0.5</v>
      </c>
      <c r="R56" s="249"/>
      <c r="S56" s="249"/>
      <c r="T56" s="249"/>
      <c r="U56" s="249"/>
      <c r="V56" s="249"/>
      <c r="W56" s="249"/>
      <c r="X56" s="52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 ht="13.5" thickBot="1">
      <c r="A57" s="77"/>
      <c r="B57" s="78"/>
      <c r="C57" s="78"/>
      <c r="D57" s="78"/>
      <c r="E57" s="79"/>
      <c r="F57" s="79"/>
      <c r="G57" s="79"/>
      <c r="H57" s="79"/>
      <c r="I57" s="79"/>
      <c r="J57" s="79"/>
      <c r="K57" s="79"/>
      <c r="L57" s="79"/>
      <c r="M57" s="54"/>
      <c r="N57" s="54"/>
      <c r="O57" s="54"/>
      <c r="P57" s="54"/>
      <c r="Q57" s="54"/>
      <c r="R57" s="80"/>
      <c r="S57" s="54"/>
      <c r="T57" s="54"/>
      <c r="U57" s="80"/>
      <c r="V57" s="54"/>
      <c r="W57" s="54"/>
      <c r="X57" s="8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40" ht="25.5" customHeight="1" thickBot="1">
      <c r="A58" s="250" t="s">
        <v>98</v>
      </c>
      <c r="B58" s="251"/>
      <c r="C58" s="251"/>
      <c r="D58" s="251"/>
      <c r="E58" s="251"/>
      <c r="F58" s="251"/>
      <c r="G58" s="251"/>
      <c r="H58" s="251"/>
      <c r="I58" s="251"/>
      <c r="J58" s="251"/>
      <c r="K58" s="251"/>
      <c r="L58" s="251"/>
      <c r="M58" s="251"/>
      <c r="N58" s="251"/>
      <c r="O58" s="252"/>
      <c r="P58" s="250" t="s">
        <v>99</v>
      </c>
      <c r="Q58" s="251"/>
      <c r="R58" s="251"/>
      <c r="S58" s="251"/>
      <c r="T58" s="252"/>
      <c r="U58" s="250" t="s">
        <v>100</v>
      </c>
      <c r="V58" s="252"/>
      <c r="W58" s="236" t="s">
        <v>101</v>
      </c>
      <c r="X58" s="238"/>
      <c r="Y58" s="236" t="s">
        <v>102</v>
      </c>
      <c r="Z58" s="238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</row>
    <row r="59" spans="1:40" ht="171" customHeight="1" thickBot="1">
      <c r="A59" s="82"/>
      <c r="B59" s="83"/>
      <c r="C59" s="83"/>
      <c r="D59" s="83"/>
      <c r="E59" s="83"/>
      <c r="F59" s="83"/>
      <c r="G59" s="83"/>
      <c r="H59" s="83"/>
      <c r="I59" s="83"/>
      <c r="J59" s="83"/>
      <c r="K59" s="254"/>
      <c r="L59" s="255"/>
      <c r="M59" s="255"/>
      <c r="N59" s="255"/>
      <c r="O59" s="256"/>
      <c r="P59" s="254"/>
      <c r="Q59" s="255"/>
      <c r="R59" s="255"/>
      <c r="S59" s="255"/>
      <c r="T59" s="256"/>
      <c r="U59" s="257"/>
      <c r="V59" s="258"/>
      <c r="W59" s="257"/>
      <c r="X59" s="258"/>
      <c r="Y59" s="84" t="s">
        <v>103</v>
      </c>
      <c r="Z59" s="85" t="s">
        <v>104</v>
      </c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</row>
    <row r="60" spans="1:40" ht="29.25" customHeight="1" thickBot="1">
      <c r="A60" s="250" t="s">
        <v>105</v>
      </c>
      <c r="B60" s="251"/>
      <c r="C60" s="251"/>
      <c r="D60" s="251"/>
      <c r="E60" s="251"/>
      <c r="F60" s="251"/>
      <c r="G60" s="251"/>
      <c r="H60" s="251"/>
      <c r="I60" s="251"/>
      <c r="J60" s="251"/>
      <c r="K60" s="251"/>
      <c r="L60" s="251"/>
      <c r="M60" s="251"/>
      <c r="N60" s="251"/>
      <c r="O60" s="252"/>
      <c r="P60" s="250" t="s">
        <v>99</v>
      </c>
      <c r="Q60" s="251"/>
      <c r="R60" s="251"/>
      <c r="S60" s="251"/>
      <c r="T60" s="252"/>
      <c r="U60" s="250" t="s">
        <v>100</v>
      </c>
      <c r="V60" s="252"/>
      <c r="W60" s="236" t="s">
        <v>101</v>
      </c>
      <c r="X60" s="238"/>
      <c r="Y60" s="236" t="s">
        <v>102</v>
      </c>
      <c r="Z60" s="238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</row>
    <row r="61" spans="1:40" ht="171" customHeight="1" thickBot="1">
      <c r="A61" s="82"/>
      <c r="B61" s="83"/>
      <c r="C61" s="83"/>
      <c r="D61" s="83"/>
      <c r="E61" s="83"/>
      <c r="F61" s="83"/>
      <c r="G61" s="83"/>
      <c r="H61" s="83"/>
      <c r="I61" s="83"/>
      <c r="J61" s="83"/>
      <c r="K61" s="254"/>
      <c r="L61" s="255"/>
      <c r="M61" s="255"/>
      <c r="N61" s="255"/>
      <c r="O61" s="256"/>
      <c r="P61" s="254"/>
      <c r="Q61" s="255"/>
      <c r="R61" s="255"/>
      <c r="S61" s="255"/>
      <c r="T61" s="256"/>
      <c r="U61" s="257"/>
      <c r="V61" s="258"/>
      <c r="W61" s="257"/>
      <c r="X61" s="258"/>
      <c r="Y61" s="84" t="s">
        <v>103</v>
      </c>
      <c r="Z61" s="85" t="s">
        <v>104</v>
      </c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</row>
    <row r="62" spans="1:40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</row>
    <row r="63" spans="1:40" ht="13.5" thickBo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</row>
    <row r="64" spans="1:40" ht="13.5" thickBot="1">
      <c r="A64" s="226" t="s">
        <v>106</v>
      </c>
      <c r="B64" s="228" t="s">
        <v>71</v>
      </c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30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</row>
    <row r="65" spans="1:40" ht="13.5" thickBot="1">
      <c r="A65" s="227"/>
      <c r="B65" s="231" t="s">
        <v>72</v>
      </c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</row>
    <row r="66" spans="1:40" ht="13.5" thickBot="1">
      <c r="A66" s="45" t="s">
        <v>73</v>
      </c>
      <c r="B66" s="233" t="s">
        <v>17</v>
      </c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</row>
    <row r="67" spans="1:40" ht="18.75" customHeight="1" thickBot="1">
      <c r="A67" s="45" t="s">
        <v>75</v>
      </c>
      <c r="B67" s="234" t="s">
        <v>107</v>
      </c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4"/>
      <c r="T67" s="234"/>
      <c r="U67" s="234"/>
      <c r="V67" s="234"/>
      <c r="W67" s="234"/>
      <c r="X67" s="234"/>
      <c r="Y67" s="234"/>
      <c r="Z67" s="234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</row>
    <row r="68" spans="1:40" ht="18.75" customHeight="1" thickBot="1">
      <c r="A68" s="45" t="s">
        <v>77</v>
      </c>
      <c r="B68" s="234" t="s">
        <v>17</v>
      </c>
      <c r="C68" s="234"/>
      <c r="D68" s="234"/>
      <c r="E68" s="234"/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</row>
    <row r="69" spans="1:40" ht="26.25" thickBot="1">
      <c r="A69" s="45" t="s">
        <v>79</v>
      </c>
      <c r="B69" s="234" t="s">
        <v>80</v>
      </c>
      <c r="C69" s="234"/>
      <c r="D69" s="234"/>
      <c r="E69" s="234"/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</row>
    <row r="70" spans="1:40" ht="26.25" thickBot="1">
      <c r="A70" s="45" t="s">
        <v>81</v>
      </c>
      <c r="B70" s="234" t="s">
        <v>82</v>
      </c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</row>
    <row r="71" spans="1:40" ht="18.75" customHeight="1" thickBot="1">
      <c r="A71" s="46" t="s">
        <v>32</v>
      </c>
      <c r="B71" s="234" t="s">
        <v>19</v>
      </c>
      <c r="C71" s="234"/>
      <c r="D71" s="234"/>
      <c r="E71" s="234"/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</row>
    <row r="72" spans="1:40" ht="26.25" thickBot="1">
      <c r="A72" s="47" t="s">
        <v>83</v>
      </c>
      <c r="B72" s="243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</row>
    <row r="73" spans="1:40" ht="13.5" thickBot="1">
      <c r="A73" s="48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</row>
    <row r="74" spans="1:40" ht="13.5" thickBot="1">
      <c r="A74" s="236" t="s">
        <v>84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7"/>
      <c r="T74" s="237"/>
      <c r="U74" s="237"/>
      <c r="V74" s="237"/>
      <c r="W74" s="237"/>
      <c r="X74" s="238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</row>
    <row r="75" spans="1:40" ht="27.75" customHeight="1">
      <c r="A75" s="50"/>
      <c r="B75" s="239" t="s">
        <v>85</v>
      </c>
      <c r="C75" s="239"/>
      <c r="D75" s="239"/>
      <c r="E75" s="239"/>
      <c r="F75" s="240" t="s">
        <v>108</v>
      </c>
      <c r="G75" s="240"/>
      <c r="H75" s="240"/>
      <c r="I75" s="240"/>
      <c r="J75" s="240"/>
      <c r="K75" s="240"/>
      <c r="L75" s="240"/>
      <c r="M75" s="240"/>
      <c r="N75" s="240"/>
      <c r="O75" s="240"/>
      <c r="P75" s="240"/>
      <c r="Q75" s="240"/>
      <c r="R75" s="240"/>
      <c r="S75" s="241" t="s">
        <v>87</v>
      </c>
      <c r="T75" s="51"/>
      <c r="U75" s="51"/>
      <c r="V75" s="51"/>
      <c r="W75" s="51"/>
      <c r="X75" s="52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</row>
    <row r="76" spans="1:40" ht="27.75" customHeight="1">
      <c r="A76" s="50"/>
      <c r="B76" s="239" t="s">
        <v>88</v>
      </c>
      <c r="C76" s="239"/>
      <c r="D76" s="239"/>
      <c r="E76" s="239"/>
      <c r="F76" s="242" t="s">
        <v>109</v>
      </c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1"/>
      <c r="T76" s="51"/>
      <c r="U76" s="51"/>
      <c r="V76" s="51"/>
      <c r="W76" s="51"/>
      <c r="X76" s="52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</row>
    <row r="77" spans="1:40" ht="13.5" thickBot="1">
      <c r="A77" s="244" t="s">
        <v>90</v>
      </c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  <c r="O77" s="245"/>
      <c r="P77" s="245"/>
      <c r="Q77" s="245"/>
      <c r="R77" s="245"/>
      <c r="S77" s="245"/>
      <c r="T77" s="245"/>
      <c r="U77" s="245"/>
      <c r="V77" s="245"/>
      <c r="W77" s="245"/>
      <c r="X77" s="246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</row>
    <row r="78" spans="1:40" ht="13.5" thickBot="1">
      <c r="A78" s="53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2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</row>
    <row r="79" spans="1:40" ht="13.5" thickBot="1">
      <c r="A79" s="236" t="s">
        <v>91</v>
      </c>
      <c r="B79" s="237"/>
      <c r="C79" s="238"/>
      <c r="D79" s="55" t="s">
        <v>36</v>
      </c>
      <c r="E79" s="56" t="s">
        <v>37</v>
      </c>
      <c r="F79" s="56" t="s">
        <v>38</v>
      </c>
      <c r="G79" s="56" t="s">
        <v>39</v>
      </c>
      <c r="H79" s="56" t="s">
        <v>40</v>
      </c>
      <c r="I79" s="57" t="s">
        <v>41</v>
      </c>
      <c r="J79" s="58"/>
      <c r="K79" s="86" t="s">
        <v>42</v>
      </c>
      <c r="L79" s="87" t="s">
        <v>92</v>
      </c>
      <c r="M79" s="87" t="s">
        <v>93</v>
      </c>
      <c r="N79" s="87" t="s">
        <v>45</v>
      </c>
      <c r="O79" s="87" t="s">
        <v>46</v>
      </c>
      <c r="P79" s="88" t="s">
        <v>47</v>
      </c>
      <c r="Q79" s="51"/>
      <c r="R79" s="247"/>
      <c r="S79" s="247"/>
      <c r="T79" s="247"/>
      <c r="U79" s="247"/>
      <c r="V79" s="247"/>
      <c r="W79" s="247"/>
      <c r="X79" s="52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</row>
    <row r="80" spans="1:40" ht="21.95" customHeight="1" thickBot="1">
      <c r="A80" s="236" t="s">
        <v>94</v>
      </c>
      <c r="B80" s="237"/>
      <c r="C80" s="237"/>
      <c r="D80" s="59">
        <v>5</v>
      </c>
      <c r="E80" s="60">
        <v>1</v>
      </c>
      <c r="F80" s="60"/>
      <c r="G80" s="60"/>
      <c r="H80" s="60"/>
      <c r="I80" s="61"/>
      <c r="J80" s="62"/>
      <c r="K80" s="89">
        <v>3</v>
      </c>
      <c r="L80" s="60"/>
      <c r="M80" s="60"/>
      <c r="N80" s="60"/>
      <c r="O80" s="60"/>
      <c r="P80" s="61"/>
      <c r="Q80" s="51"/>
      <c r="R80" s="248"/>
      <c r="S80" s="248"/>
      <c r="T80" s="248"/>
      <c r="U80" s="248"/>
      <c r="V80" s="248"/>
      <c r="W80" s="248"/>
      <c r="X80" s="52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</row>
    <row r="81" spans="1:40" ht="21.95" customHeight="1" thickBot="1">
      <c r="A81" s="236" t="s">
        <v>95</v>
      </c>
      <c r="B81" s="237"/>
      <c r="C81" s="237"/>
      <c r="D81" s="63">
        <v>5</v>
      </c>
      <c r="E81" s="64">
        <v>2</v>
      </c>
      <c r="F81" s="64"/>
      <c r="G81" s="64"/>
      <c r="H81" s="64"/>
      <c r="I81" s="65"/>
      <c r="J81" s="66"/>
      <c r="K81" s="90">
        <v>3</v>
      </c>
      <c r="L81" s="64"/>
      <c r="M81" s="64"/>
      <c r="N81" s="64"/>
      <c r="O81" s="64"/>
      <c r="P81" s="65"/>
      <c r="Q81" s="51"/>
      <c r="R81" s="248"/>
      <c r="S81" s="248"/>
      <c r="T81" s="248"/>
      <c r="U81" s="248"/>
      <c r="V81" s="248"/>
      <c r="W81" s="248"/>
      <c r="X81" s="52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</row>
    <row r="82" spans="1:40" ht="21.95" customHeight="1" thickBot="1">
      <c r="A82" s="236" t="s">
        <v>96</v>
      </c>
      <c r="B82" s="237"/>
      <c r="C82" s="237"/>
      <c r="D82" s="67">
        <v>0.8</v>
      </c>
      <c r="E82" s="68">
        <v>0.8</v>
      </c>
      <c r="F82" s="68">
        <v>0.8</v>
      </c>
      <c r="G82" s="68">
        <v>0.8</v>
      </c>
      <c r="H82" s="68">
        <v>0.8</v>
      </c>
      <c r="I82" s="69">
        <v>0.8</v>
      </c>
      <c r="J82" s="70"/>
      <c r="K82" s="91">
        <v>0.8</v>
      </c>
      <c r="L82" s="68">
        <v>0.8</v>
      </c>
      <c r="M82" s="68">
        <v>0.8</v>
      </c>
      <c r="N82" s="68">
        <v>0.8</v>
      </c>
      <c r="O82" s="68">
        <v>0.8</v>
      </c>
      <c r="P82" s="69">
        <v>0.8</v>
      </c>
      <c r="Q82" s="71"/>
      <c r="R82" s="253"/>
      <c r="S82" s="253"/>
      <c r="T82" s="253"/>
      <c r="U82" s="253"/>
      <c r="V82" s="253"/>
      <c r="W82" s="253"/>
      <c r="X82" s="52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</row>
    <row r="83" spans="1:40" ht="21.95" customHeight="1" thickBot="1">
      <c r="A83" s="236" t="s">
        <v>97</v>
      </c>
      <c r="B83" s="237"/>
      <c r="C83" s="237"/>
      <c r="D83" s="72">
        <f t="shared" ref="D83:P83" si="5">IFERROR(D80/D81,"")</f>
        <v>1</v>
      </c>
      <c r="E83" s="73">
        <f t="shared" si="5"/>
        <v>0.5</v>
      </c>
      <c r="F83" s="73" t="str">
        <f t="shared" si="5"/>
        <v/>
      </c>
      <c r="G83" s="73" t="str">
        <f t="shared" si="5"/>
        <v/>
      </c>
      <c r="H83" s="73" t="str">
        <f t="shared" si="5"/>
        <v/>
      </c>
      <c r="I83" s="74" t="str">
        <f t="shared" si="5"/>
        <v/>
      </c>
      <c r="J83" s="75"/>
      <c r="K83" s="92">
        <f t="shared" si="5"/>
        <v>1</v>
      </c>
      <c r="L83" s="73" t="str">
        <f t="shared" si="5"/>
        <v/>
      </c>
      <c r="M83" s="73" t="str">
        <f t="shared" si="5"/>
        <v/>
      </c>
      <c r="N83" s="73" t="str">
        <f t="shared" si="5"/>
        <v/>
      </c>
      <c r="O83" s="73" t="str">
        <f t="shared" si="5"/>
        <v/>
      </c>
      <c r="P83" s="74" t="str">
        <f t="shared" si="5"/>
        <v/>
      </c>
      <c r="Q83" s="93"/>
      <c r="R83" s="249"/>
      <c r="S83" s="249"/>
      <c r="T83" s="249"/>
      <c r="U83" s="249"/>
      <c r="V83" s="249"/>
      <c r="W83" s="249"/>
      <c r="X83" s="52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</row>
    <row r="84" spans="1:40" ht="13.5" thickBot="1">
      <c r="A84" s="77"/>
      <c r="B84" s="78"/>
      <c r="C84" s="78"/>
      <c r="D84" s="78"/>
      <c r="E84" s="79"/>
      <c r="F84" s="79"/>
      <c r="G84" s="79"/>
      <c r="H84" s="79"/>
      <c r="I84" s="79"/>
      <c r="J84" s="79"/>
      <c r="K84" s="79"/>
      <c r="L84" s="79"/>
      <c r="M84" s="54"/>
      <c r="N84" s="54"/>
      <c r="O84" s="54"/>
      <c r="P84" s="54"/>
      <c r="Q84" s="54"/>
      <c r="R84" s="80"/>
      <c r="S84" s="54"/>
      <c r="T84" s="54"/>
      <c r="U84" s="80"/>
      <c r="V84" s="54"/>
      <c r="W84" s="54"/>
      <c r="X84" s="8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</row>
    <row r="85" spans="1:40" ht="27" customHeight="1" thickBot="1">
      <c r="A85" s="250" t="s">
        <v>98</v>
      </c>
      <c r="B85" s="251"/>
      <c r="C85" s="251"/>
      <c r="D85" s="251"/>
      <c r="E85" s="251"/>
      <c r="F85" s="251"/>
      <c r="G85" s="251"/>
      <c r="H85" s="251"/>
      <c r="I85" s="251"/>
      <c r="J85" s="251"/>
      <c r="K85" s="251"/>
      <c r="L85" s="251"/>
      <c r="M85" s="251"/>
      <c r="N85" s="251"/>
      <c r="O85" s="252"/>
      <c r="P85" s="250" t="s">
        <v>99</v>
      </c>
      <c r="Q85" s="251"/>
      <c r="R85" s="251"/>
      <c r="S85" s="251"/>
      <c r="T85" s="252"/>
      <c r="U85" s="250" t="s">
        <v>100</v>
      </c>
      <c r="V85" s="252"/>
      <c r="W85" s="236" t="s">
        <v>101</v>
      </c>
      <c r="X85" s="238"/>
      <c r="Y85" s="236" t="s">
        <v>102</v>
      </c>
      <c r="Z85" s="238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</row>
    <row r="86" spans="1:40" ht="166.5" customHeight="1" thickBot="1">
      <c r="A86" s="82"/>
      <c r="B86" s="83"/>
      <c r="C86" s="83"/>
      <c r="D86" s="83"/>
      <c r="E86" s="83"/>
      <c r="F86" s="83"/>
      <c r="G86" s="83"/>
      <c r="H86" s="83"/>
      <c r="I86" s="83"/>
      <c r="J86" s="83"/>
      <c r="K86" s="254"/>
      <c r="L86" s="255"/>
      <c r="M86" s="255"/>
      <c r="N86" s="255"/>
      <c r="O86" s="256"/>
      <c r="P86" s="254"/>
      <c r="Q86" s="255"/>
      <c r="R86" s="255"/>
      <c r="S86" s="255"/>
      <c r="T86" s="256"/>
      <c r="U86" s="257"/>
      <c r="V86" s="258"/>
      <c r="W86" s="257"/>
      <c r="X86" s="258"/>
      <c r="Y86" s="84" t="s">
        <v>103</v>
      </c>
      <c r="Z86" s="85" t="s">
        <v>104</v>
      </c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</row>
    <row r="87" spans="1:40" ht="28.5" customHeight="1" thickBot="1">
      <c r="A87" s="250" t="s">
        <v>105</v>
      </c>
      <c r="B87" s="251"/>
      <c r="C87" s="251"/>
      <c r="D87" s="251"/>
      <c r="E87" s="251"/>
      <c r="F87" s="251"/>
      <c r="G87" s="251"/>
      <c r="H87" s="251"/>
      <c r="I87" s="251"/>
      <c r="J87" s="251"/>
      <c r="K87" s="251"/>
      <c r="L87" s="251"/>
      <c r="M87" s="251"/>
      <c r="N87" s="251"/>
      <c r="O87" s="252"/>
      <c r="P87" s="250" t="s">
        <v>99</v>
      </c>
      <c r="Q87" s="251"/>
      <c r="R87" s="251"/>
      <c r="S87" s="251"/>
      <c r="T87" s="252"/>
      <c r="U87" s="250" t="s">
        <v>100</v>
      </c>
      <c r="V87" s="252"/>
      <c r="W87" s="236" t="s">
        <v>101</v>
      </c>
      <c r="X87" s="238"/>
      <c r="Y87" s="236" t="s">
        <v>102</v>
      </c>
      <c r="Z87" s="238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</row>
    <row r="88" spans="1:40" ht="166.5" customHeight="1" thickBot="1">
      <c r="A88" s="82"/>
      <c r="B88" s="83"/>
      <c r="C88" s="83"/>
      <c r="D88" s="83"/>
      <c r="E88" s="83"/>
      <c r="F88" s="83"/>
      <c r="G88" s="83"/>
      <c r="H88" s="83"/>
      <c r="I88" s="83"/>
      <c r="J88" s="83"/>
      <c r="K88" s="254"/>
      <c r="L88" s="255"/>
      <c r="M88" s="255"/>
      <c r="N88" s="255"/>
      <c r="O88" s="256"/>
      <c r="P88" s="254"/>
      <c r="Q88" s="255"/>
      <c r="R88" s="255"/>
      <c r="S88" s="255"/>
      <c r="T88" s="256"/>
      <c r="U88" s="257"/>
      <c r="V88" s="258"/>
      <c r="W88" s="257"/>
      <c r="X88" s="258"/>
      <c r="Y88" s="84" t="s">
        <v>103</v>
      </c>
      <c r="Z88" s="85" t="s">
        <v>104</v>
      </c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</row>
    <row r="89" spans="1:40" ht="30" customHeight="1" thickBot="1">
      <c r="A89" s="94"/>
      <c r="B89" s="94"/>
      <c r="C89" s="94"/>
      <c r="D89" s="94"/>
      <c r="E89" s="94"/>
      <c r="F89" s="94"/>
      <c r="G89" s="94"/>
      <c r="H89" s="94"/>
      <c r="I89" s="94"/>
      <c r="J89" s="94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51"/>
      <c r="Z89" s="5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</row>
    <row r="90" spans="1:40" ht="13.5" thickBot="1">
      <c r="A90" s="226" t="s">
        <v>110</v>
      </c>
      <c r="B90" s="228" t="s">
        <v>71</v>
      </c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229"/>
      <c r="N90" s="229"/>
      <c r="O90" s="229"/>
      <c r="P90" s="229"/>
      <c r="Q90" s="229"/>
      <c r="R90" s="229"/>
      <c r="S90" s="229"/>
      <c r="T90" s="229"/>
      <c r="U90" s="229"/>
      <c r="V90" s="229"/>
      <c r="W90" s="229"/>
      <c r="X90" s="229"/>
      <c r="Y90" s="229"/>
      <c r="Z90" s="230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</row>
    <row r="91" spans="1:40" ht="13.5" thickBot="1">
      <c r="A91" s="227"/>
      <c r="B91" s="231" t="s">
        <v>111</v>
      </c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2"/>
      <c r="Z91" s="232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</row>
    <row r="92" spans="1:40" ht="13.5" thickBot="1">
      <c r="A92" s="45" t="s">
        <v>73</v>
      </c>
      <c r="B92" s="233" t="s">
        <v>112</v>
      </c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33"/>
      <c r="Z92" s="233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</row>
    <row r="93" spans="1:40" ht="18.75" customHeight="1" thickBot="1">
      <c r="A93" s="45" t="s">
        <v>75</v>
      </c>
      <c r="B93" s="234"/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59"/>
      <c r="N93" s="259"/>
      <c r="O93" s="259"/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43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</row>
    <row r="94" spans="1:40" ht="18.75" customHeight="1" thickBot="1">
      <c r="A94" s="45" t="s">
        <v>77</v>
      </c>
      <c r="B94" s="234"/>
      <c r="C94" s="234"/>
      <c r="D94" s="234"/>
      <c r="E94" s="234"/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4"/>
      <c r="T94" s="234"/>
      <c r="U94" s="234"/>
      <c r="V94" s="234"/>
      <c r="W94" s="234"/>
      <c r="X94" s="234"/>
      <c r="Y94" s="234"/>
      <c r="Z94" s="23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</row>
    <row r="95" spans="1:40" ht="26.25" thickBot="1">
      <c r="A95" s="45" t="s">
        <v>79</v>
      </c>
      <c r="B95" s="234"/>
      <c r="C95" s="234"/>
      <c r="D95" s="234"/>
      <c r="E95" s="234"/>
      <c r="F95" s="234"/>
      <c r="G95" s="234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</row>
    <row r="96" spans="1:40" ht="26.25" thickBot="1">
      <c r="A96" s="45" t="s">
        <v>81</v>
      </c>
      <c r="B96" s="234"/>
      <c r="C96" s="234"/>
      <c r="D96" s="234"/>
      <c r="E96" s="234"/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</row>
    <row r="97" spans="1:40" ht="18.75" customHeight="1" thickBot="1">
      <c r="A97" s="46" t="s">
        <v>32</v>
      </c>
      <c r="B97" s="234"/>
      <c r="C97" s="234"/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</row>
    <row r="98" spans="1:40" ht="26.25" thickBot="1">
      <c r="A98" s="47" t="s">
        <v>83</v>
      </c>
      <c r="B98" s="243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</row>
    <row r="99" spans="1:40" ht="30" customHeight="1" thickBot="1"/>
    <row r="100" spans="1:40" ht="13.5" thickBot="1">
      <c r="A100" s="236" t="s">
        <v>84</v>
      </c>
      <c r="B100" s="237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8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</row>
    <row r="101" spans="1:40" ht="27.75" customHeight="1">
      <c r="A101" s="50"/>
      <c r="B101" s="239" t="s">
        <v>85</v>
      </c>
      <c r="C101" s="239"/>
      <c r="D101" s="239"/>
      <c r="E101" s="239"/>
      <c r="F101" s="240"/>
      <c r="G101" s="240"/>
      <c r="H101" s="240"/>
      <c r="I101" s="240"/>
      <c r="J101" s="240"/>
      <c r="K101" s="240"/>
      <c r="L101" s="240"/>
      <c r="M101" s="240"/>
      <c r="N101" s="240"/>
      <c r="O101" s="240"/>
      <c r="P101" s="240"/>
      <c r="Q101" s="240"/>
      <c r="R101" s="240"/>
      <c r="S101" s="241" t="s">
        <v>87</v>
      </c>
      <c r="T101" s="51"/>
      <c r="U101" s="51"/>
      <c r="V101" s="51"/>
      <c r="W101" s="51"/>
      <c r="X101" s="52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</row>
    <row r="102" spans="1:40" ht="27.75" customHeight="1">
      <c r="A102" s="50"/>
      <c r="B102" s="239" t="s">
        <v>88</v>
      </c>
      <c r="C102" s="239"/>
      <c r="D102" s="239"/>
      <c r="E102" s="239"/>
      <c r="F102" s="242"/>
      <c r="G102" s="242"/>
      <c r="H102" s="242"/>
      <c r="I102" s="242"/>
      <c r="J102" s="242"/>
      <c r="K102" s="242"/>
      <c r="L102" s="242"/>
      <c r="M102" s="242"/>
      <c r="N102" s="242"/>
      <c r="O102" s="242"/>
      <c r="P102" s="242"/>
      <c r="Q102" s="242"/>
      <c r="R102" s="242"/>
      <c r="S102" s="241"/>
      <c r="T102" s="51"/>
      <c r="U102" s="51"/>
      <c r="V102" s="51"/>
      <c r="W102" s="51"/>
      <c r="X102" s="52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</row>
    <row r="103" spans="1:40" ht="13.5" thickBot="1">
      <c r="A103" s="244" t="s">
        <v>90</v>
      </c>
      <c r="B103" s="245"/>
      <c r="C103" s="245"/>
      <c r="D103" s="245"/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6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</row>
    <row r="104" spans="1:40" ht="13.5" thickBot="1">
      <c r="A104" s="53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1"/>
      <c r="N104" s="51"/>
      <c r="O104" s="51"/>
      <c r="P104" s="51"/>
      <c r="Q104" s="51"/>
      <c r="R104" s="51"/>
      <c r="S104" s="51"/>
      <c r="T104" s="51"/>
      <c r="U104" s="51"/>
      <c r="V104" s="51"/>
      <c r="W104" s="51"/>
      <c r="X104" s="52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</row>
    <row r="105" spans="1:40" ht="13.5" thickBot="1">
      <c r="A105" s="236" t="s">
        <v>91</v>
      </c>
      <c r="B105" s="237"/>
      <c r="C105" s="238"/>
      <c r="D105" s="95" t="s">
        <v>36</v>
      </c>
      <c r="E105" s="96" t="s">
        <v>37</v>
      </c>
      <c r="F105" s="56" t="s">
        <v>38</v>
      </c>
      <c r="G105" s="56" t="s">
        <v>39</v>
      </c>
      <c r="H105" s="56" t="s">
        <v>40</v>
      </c>
      <c r="I105" s="57" t="s">
        <v>41</v>
      </c>
      <c r="J105" s="58"/>
      <c r="K105" s="86" t="s">
        <v>42</v>
      </c>
      <c r="L105" s="87" t="s">
        <v>92</v>
      </c>
      <c r="M105" s="87" t="s">
        <v>93</v>
      </c>
      <c r="N105" s="87" t="s">
        <v>45</v>
      </c>
      <c r="O105" s="87" t="s">
        <v>46</v>
      </c>
      <c r="P105" s="88" t="s">
        <v>47</v>
      </c>
      <c r="Q105" s="51"/>
      <c r="R105" s="247"/>
      <c r="S105" s="247"/>
      <c r="T105" s="247"/>
      <c r="U105" s="247"/>
      <c r="V105" s="247"/>
      <c r="W105" s="247"/>
      <c r="X105" s="52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</row>
    <row r="106" spans="1:40" ht="18.95" customHeight="1" thickBot="1">
      <c r="A106" s="236" t="s">
        <v>94</v>
      </c>
      <c r="B106" s="237"/>
      <c r="C106" s="238"/>
      <c r="D106" s="63"/>
      <c r="E106" s="97"/>
      <c r="F106" s="59"/>
      <c r="G106" s="60"/>
      <c r="H106" s="60"/>
      <c r="I106" s="61"/>
      <c r="J106" s="62"/>
      <c r="K106" s="59"/>
      <c r="L106" s="60"/>
      <c r="M106" s="60"/>
      <c r="N106" s="60"/>
      <c r="O106" s="60"/>
      <c r="P106" s="61"/>
      <c r="Q106" s="51"/>
      <c r="R106" s="248"/>
      <c r="S106" s="248"/>
      <c r="T106" s="248"/>
      <c r="U106" s="248"/>
      <c r="V106" s="248"/>
      <c r="W106" s="248"/>
      <c r="X106" s="52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</row>
    <row r="107" spans="1:40" ht="18.95" customHeight="1" thickBot="1">
      <c r="A107" s="236" t="s">
        <v>95</v>
      </c>
      <c r="B107" s="237"/>
      <c r="C107" s="238"/>
      <c r="D107" s="63"/>
      <c r="E107" s="97"/>
      <c r="F107" s="63"/>
      <c r="G107" s="64"/>
      <c r="H107" s="64"/>
      <c r="I107" s="65"/>
      <c r="J107" s="66"/>
      <c r="K107" s="63"/>
      <c r="L107" s="64"/>
      <c r="M107" s="64"/>
      <c r="N107" s="64"/>
      <c r="O107" s="64"/>
      <c r="P107" s="65"/>
      <c r="Q107" s="51"/>
      <c r="R107" s="248"/>
      <c r="S107" s="248"/>
      <c r="T107" s="248"/>
      <c r="U107" s="248"/>
      <c r="V107" s="248"/>
      <c r="W107" s="248"/>
      <c r="X107" s="52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</row>
    <row r="108" spans="1:40" ht="18.95" customHeight="1" thickBot="1">
      <c r="A108" s="236" t="s">
        <v>96</v>
      </c>
      <c r="B108" s="237"/>
      <c r="C108" s="238"/>
      <c r="D108" s="67">
        <v>0.8</v>
      </c>
      <c r="E108" s="98">
        <v>0.8</v>
      </c>
      <c r="F108" s="67">
        <v>0.8</v>
      </c>
      <c r="G108" s="68">
        <v>0.8</v>
      </c>
      <c r="H108" s="68">
        <v>0.8</v>
      </c>
      <c r="I108" s="69">
        <v>0.8</v>
      </c>
      <c r="J108" s="70"/>
      <c r="K108" s="67">
        <v>0.8</v>
      </c>
      <c r="L108" s="68">
        <v>0.8</v>
      </c>
      <c r="M108" s="68">
        <v>0.8</v>
      </c>
      <c r="N108" s="68">
        <v>0.8</v>
      </c>
      <c r="O108" s="68">
        <v>0.8</v>
      </c>
      <c r="P108" s="69">
        <v>0.8</v>
      </c>
      <c r="Q108" s="71"/>
      <c r="R108" s="253"/>
      <c r="S108" s="253"/>
      <c r="T108" s="253"/>
      <c r="U108" s="253"/>
      <c r="V108" s="253"/>
      <c r="W108" s="253"/>
      <c r="X108" s="52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</row>
    <row r="109" spans="1:40" ht="18.95" customHeight="1" thickBot="1">
      <c r="A109" s="236" t="s">
        <v>97</v>
      </c>
      <c r="B109" s="237"/>
      <c r="C109" s="238"/>
      <c r="D109" s="72" t="str">
        <f t="shared" ref="D109:P109" si="6">IFERROR(D106/D107,"")</f>
        <v/>
      </c>
      <c r="E109" s="99" t="str">
        <f t="shared" si="6"/>
        <v/>
      </c>
      <c r="F109" s="72" t="str">
        <f t="shared" si="6"/>
        <v/>
      </c>
      <c r="G109" s="73" t="str">
        <f t="shared" si="6"/>
        <v/>
      </c>
      <c r="H109" s="73" t="str">
        <f t="shared" si="6"/>
        <v/>
      </c>
      <c r="I109" s="74" t="str">
        <f t="shared" si="6"/>
        <v/>
      </c>
      <c r="J109" s="75"/>
      <c r="K109" s="72" t="str">
        <f t="shared" si="6"/>
        <v/>
      </c>
      <c r="L109" s="73" t="str">
        <f t="shared" si="6"/>
        <v/>
      </c>
      <c r="M109" s="73" t="str">
        <f t="shared" si="6"/>
        <v/>
      </c>
      <c r="N109" s="73" t="str">
        <f t="shared" si="6"/>
        <v/>
      </c>
      <c r="O109" s="73" t="str">
        <f t="shared" si="6"/>
        <v/>
      </c>
      <c r="P109" s="74" t="str">
        <f t="shared" si="6"/>
        <v/>
      </c>
      <c r="Q109" s="93"/>
      <c r="R109" s="249"/>
      <c r="S109" s="249"/>
      <c r="T109" s="249"/>
      <c r="U109" s="249"/>
      <c r="V109" s="249"/>
      <c r="W109" s="249"/>
      <c r="X109" s="52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</row>
    <row r="110" spans="1:40" ht="13.5" thickBot="1">
      <c r="A110" s="77"/>
      <c r="B110" s="78"/>
      <c r="C110" s="78"/>
      <c r="D110" s="78"/>
      <c r="E110" s="79"/>
      <c r="F110" s="79"/>
      <c r="G110" s="79"/>
      <c r="H110" s="79"/>
      <c r="I110" s="79"/>
      <c r="J110" s="79"/>
      <c r="K110" s="79"/>
      <c r="L110" s="79"/>
      <c r="M110" s="54"/>
      <c r="N110" s="54"/>
      <c r="O110" s="54"/>
      <c r="P110" s="54"/>
      <c r="Q110" s="54"/>
      <c r="R110" s="80"/>
      <c r="S110" s="54"/>
      <c r="T110" s="54"/>
      <c r="U110" s="80"/>
      <c r="V110" s="54"/>
      <c r="W110" s="54"/>
      <c r="X110" s="8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</row>
    <row r="111" spans="1:40" ht="27" customHeight="1" thickBot="1">
      <c r="A111" s="250" t="s">
        <v>98</v>
      </c>
      <c r="B111" s="251"/>
      <c r="C111" s="251"/>
      <c r="D111" s="251"/>
      <c r="E111" s="251"/>
      <c r="F111" s="251"/>
      <c r="G111" s="251"/>
      <c r="H111" s="251"/>
      <c r="I111" s="251"/>
      <c r="J111" s="251"/>
      <c r="K111" s="251"/>
      <c r="L111" s="251"/>
      <c r="M111" s="251"/>
      <c r="N111" s="251"/>
      <c r="O111" s="252"/>
      <c r="P111" s="250" t="s">
        <v>99</v>
      </c>
      <c r="Q111" s="251"/>
      <c r="R111" s="251"/>
      <c r="S111" s="251"/>
      <c r="T111" s="252"/>
      <c r="U111" s="250" t="s">
        <v>100</v>
      </c>
      <c r="V111" s="252"/>
      <c r="W111" s="236" t="s">
        <v>101</v>
      </c>
      <c r="X111" s="238"/>
      <c r="Y111" s="236" t="s">
        <v>102</v>
      </c>
      <c r="Z111" s="238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173.1" customHeight="1" thickBot="1">
      <c r="A112" s="82"/>
      <c r="B112" s="83"/>
      <c r="C112" s="83"/>
      <c r="D112" s="83"/>
      <c r="E112" s="83"/>
      <c r="F112" s="83"/>
      <c r="G112" s="83"/>
      <c r="H112" s="83"/>
      <c r="I112" s="83"/>
      <c r="J112" s="83"/>
      <c r="K112" s="254"/>
      <c r="L112" s="255"/>
      <c r="M112" s="255"/>
      <c r="N112" s="255"/>
      <c r="O112" s="256"/>
      <c r="P112" s="254"/>
      <c r="Q112" s="255"/>
      <c r="R112" s="255"/>
      <c r="S112" s="255"/>
      <c r="T112" s="256"/>
      <c r="U112" s="257"/>
      <c r="V112" s="258"/>
      <c r="W112" s="257"/>
      <c r="X112" s="258"/>
      <c r="Y112" s="84" t="s">
        <v>103</v>
      </c>
      <c r="Z112" s="85" t="s">
        <v>104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28.5" customHeight="1" thickBot="1">
      <c r="A113" s="250" t="s">
        <v>105</v>
      </c>
      <c r="B113" s="251"/>
      <c r="C113" s="251"/>
      <c r="D113" s="251"/>
      <c r="E113" s="251"/>
      <c r="F113" s="251"/>
      <c r="G113" s="251"/>
      <c r="H113" s="251"/>
      <c r="I113" s="251"/>
      <c r="J113" s="251"/>
      <c r="K113" s="251"/>
      <c r="L113" s="251"/>
      <c r="M113" s="251"/>
      <c r="N113" s="251"/>
      <c r="O113" s="252"/>
      <c r="P113" s="250" t="s">
        <v>99</v>
      </c>
      <c r="Q113" s="251"/>
      <c r="R113" s="251"/>
      <c r="S113" s="251"/>
      <c r="T113" s="252"/>
      <c r="U113" s="250" t="s">
        <v>100</v>
      </c>
      <c r="V113" s="252"/>
      <c r="W113" s="236" t="s">
        <v>101</v>
      </c>
      <c r="X113" s="238"/>
      <c r="Y113" s="236" t="s">
        <v>102</v>
      </c>
      <c r="Z113" s="238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179.1" customHeight="1" thickBot="1">
      <c r="A114" s="82"/>
      <c r="B114" s="83"/>
      <c r="C114" s="83"/>
      <c r="D114" s="83"/>
      <c r="E114" s="83"/>
      <c r="F114" s="83"/>
      <c r="G114" s="83"/>
      <c r="H114" s="83"/>
      <c r="I114" s="83"/>
      <c r="J114" s="83"/>
      <c r="K114" s="254"/>
      <c r="L114" s="255"/>
      <c r="M114" s="255"/>
      <c r="N114" s="255"/>
      <c r="O114" s="256"/>
      <c r="P114" s="254"/>
      <c r="Q114" s="255"/>
      <c r="R114" s="255"/>
      <c r="S114" s="255"/>
      <c r="T114" s="256"/>
      <c r="U114" s="257"/>
      <c r="V114" s="258"/>
      <c r="W114" s="257"/>
      <c r="X114" s="258"/>
      <c r="Y114" s="84" t="s">
        <v>103</v>
      </c>
      <c r="Z114" s="85" t="s">
        <v>104</v>
      </c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</row>
  </sheetData>
  <mergeCells count="267">
    <mergeCell ref="K114:O114"/>
    <mergeCell ref="P114:T114"/>
    <mergeCell ref="U114:V114"/>
    <mergeCell ref="W114:X114"/>
    <mergeCell ref="Y111:Z111"/>
    <mergeCell ref="K112:O112"/>
    <mergeCell ref="P112:T112"/>
    <mergeCell ref="U112:V112"/>
    <mergeCell ref="W112:X112"/>
    <mergeCell ref="A113:O113"/>
    <mergeCell ref="P113:T113"/>
    <mergeCell ref="U113:V113"/>
    <mergeCell ref="W113:X113"/>
    <mergeCell ref="Y113:Z113"/>
    <mergeCell ref="A109:C109"/>
    <mergeCell ref="R109:S109"/>
    <mergeCell ref="T109:U109"/>
    <mergeCell ref="V109:W109"/>
    <mergeCell ref="A111:O111"/>
    <mergeCell ref="P111:T111"/>
    <mergeCell ref="U111:V111"/>
    <mergeCell ref="W111:X111"/>
    <mergeCell ref="A107:C107"/>
    <mergeCell ref="R107:S107"/>
    <mergeCell ref="T107:U107"/>
    <mergeCell ref="V107:W107"/>
    <mergeCell ref="A108:C108"/>
    <mergeCell ref="R108:S108"/>
    <mergeCell ref="T108:U108"/>
    <mergeCell ref="V108:W108"/>
    <mergeCell ref="A103:X103"/>
    <mergeCell ref="A105:C105"/>
    <mergeCell ref="R105:S105"/>
    <mergeCell ref="T105:U105"/>
    <mergeCell ref="V105:W105"/>
    <mergeCell ref="A106:C106"/>
    <mergeCell ref="R106:S106"/>
    <mergeCell ref="T106:U106"/>
    <mergeCell ref="V106:W106"/>
    <mergeCell ref="B98:Z98"/>
    <mergeCell ref="A100:X100"/>
    <mergeCell ref="B101:E101"/>
    <mergeCell ref="F101:R101"/>
    <mergeCell ref="S101:S102"/>
    <mergeCell ref="B102:E102"/>
    <mergeCell ref="F102:R102"/>
    <mergeCell ref="B92:Z92"/>
    <mergeCell ref="B93:Z93"/>
    <mergeCell ref="B94:Z94"/>
    <mergeCell ref="B95:Z95"/>
    <mergeCell ref="B96:Z96"/>
    <mergeCell ref="B97:Z97"/>
    <mergeCell ref="K88:O88"/>
    <mergeCell ref="P88:T88"/>
    <mergeCell ref="U88:V88"/>
    <mergeCell ref="W88:X88"/>
    <mergeCell ref="A90:A91"/>
    <mergeCell ref="B90:Z90"/>
    <mergeCell ref="B91:Z91"/>
    <mergeCell ref="Y85:Z85"/>
    <mergeCell ref="K86:O86"/>
    <mergeCell ref="P86:T86"/>
    <mergeCell ref="U86:V86"/>
    <mergeCell ref="W86:X86"/>
    <mergeCell ref="A87:O87"/>
    <mergeCell ref="P87:T87"/>
    <mergeCell ref="U87:V87"/>
    <mergeCell ref="W87:X87"/>
    <mergeCell ref="Y87:Z87"/>
    <mergeCell ref="A83:C83"/>
    <mergeCell ref="R83:S83"/>
    <mergeCell ref="T83:U83"/>
    <mergeCell ref="V83:W83"/>
    <mergeCell ref="A85:O85"/>
    <mergeCell ref="P85:T85"/>
    <mergeCell ref="U85:V85"/>
    <mergeCell ref="W85:X85"/>
    <mergeCell ref="A81:C81"/>
    <mergeCell ref="R81:S81"/>
    <mergeCell ref="T81:U81"/>
    <mergeCell ref="V81:W81"/>
    <mergeCell ref="A82:C82"/>
    <mergeCell ref="R82:S82"/>
    <mergeCell ref="T82:U82"/>
    <mergeCell ref="V82:W82"/>
    <mergeCell ref="A77:X77"/>
    <mergeCell ref="A79:C79"/>
    <mergeCell ref="R79:S79"/>
    <mergeCell ref="T79:U79"/>
    <mergeCell ref="V79:W79"/>
    <mergeCell ref="A80:C80"/>
    <mergeCell ref="R80:S80"/>
    <mergeCell ref="T80:U80"/>
    <mergeCell ref="V80:W80"/>
    <mergeCell ref="B72:Z72"/>
    <mergeCell ref="A74:X74"/>
    <mergeCell ref="B75:E75"/>
    <mergeCell ref="F75:R75"/>
    <mergeCell ref="S75:S76"/>
    <mergeCell ref="B76:E76"/>
    <mergeCell ref="F76:R76"/>
    <mergeCell ref="B66:Z66"/>
    <mergeCell ref="B67:Z67"/>
    <mergeCell ref="B68:Z68"/>
    <mergeCell ref="B69:Z69"/>
    <mergeCell ref="B70:Z70"/>
    <mergeCell ref="B71:Z71"/>
    <mergeCell ref="K61:O61"/>
    <mergeCell ref="P61:T61"/>
    <mergeCell ref="U61:V61"/>
    <mergeCell ref="W61:X61"/>
    <mergeCell ref="A64:A65"/>
    <mergeCell ref="B64:Z64"/>
    <mergeCell ref="B65:Z65"/>
    <mergeCell ref="Y58:Z58"/>
    <mergeCell ref="K59:O59"/>
    <mergeCell ref="P59:T59"/>
    <mergeCell ref="U59:V59"/>
    <mergeCell ref="W59:X59"/>
    <mergeCell ref="A60:O60"/>
    <mergeCell ref="P60:T60"/>
    <mergeCell ref="U60:V60"/>
    <mergeCell ref="W60:X60"/>
    <mergeCell ref="Y60:Z60"/>
    <mergeCell ref="A56:C56"/>
    <mergeCell ref="R56:S56"/>
    <mergeCell ref="T56:U56"/>
    <mergeCell ref="V56:W56"/>
    <mergeCell ref="A58:O58"/>
    <mergeCell ref="P58:T58"/>
    <mergeCell ref="U58:V58"/>
    <mergeCell ref="W58:X58"/>
    <mergeCell ref="A54:C54"/>
    <mergeCell ref="R54:S54"/>
    <mergeCell ref="T54:U54"/>
    <mergeCell ref="V54:W54"/>
    <mergeCell ref="A55:C55"/>
    <mergeCell ref="R55:S55"/>
    <mergeCell ref="T55:U55"/>
    <mergeCell ref="V55:W55"/>
    <mergeCell ref="A50:X50"/>
    <mergeCell ref="A52:C52"/>
    <mergeCell ref="R52:S52"/>
    <mergeCell ref="T52:U52"/>
    <mergeCell ref="V52:W52"/>
    <mergeCell ref="A53:C53"/>
    <mergeCell ref="R53:S53"/>
    <mergeCell ref="T53:U53"/>
    <mergeCell ref="V53:W53"/>
    <mergeCell ref="A47:X47"/>
    <mergeCell ref="B48:E48"/>
    <mergeCell ref="F48:R48"/>
    <mergeCell ref="S48:S49"/>
    <mergeCell ref="B49:E49"/>
    <mergeCell ref="F49:R49"/>
    <mergeCell ref="B40:Z40"/>
    <mergeCell ref="B41:Z41"/>
    <mergeCell ref="B42:Z42"/>
    <mergeCell ref="B43:Z43"/>
    <mergeCell ref="B44:Z44"/>
    <mergeCell ref="B45:Z45"/>
    <mergeCell ref="AG33:AH33"/>
    <mergeCell ref="AI33:AJ33"/>
    <mergeCell ref="A37:A38"/>
    <mergeCell ref="B37:Z37"/>
    <mergeCell ref="B38:Z38"/>
    <mergeCell ref="B39:Z39"/>
    <mergeCell ref="U33:V33"/>
    <mergeCell ref="W33:X33"/>
    <mergeCell ref="Y33:Z33"/>
    <mergeCell ref="AA33:AB33"/>
    <mergeCell ref="AC33:AD33"/>
    <mergeCell ref="AE33:AF33"/>
    <mergeCell ref="A33:E34"/>
    <mergeCell ref="G33:J34"/>
    <mergeCell ref="M33:N33"/>
    <mergeCell ref="O33:P33"/>
    <mergeCell ref="Q33:R33"/>
    <mergeCell ref="S33:T33"/>
    <mergeCell ref="A29:A30"/>
    <mergeCell ref="B29:I29"/>
    <mergeCell ref="K29:L29"/>
    <mergeCell ref="B30:I30"/>
    <mergeCell ref="K30:L30"/>
    <mergeCell ref="B31:I31"/>
    <mergeCell ref="K31:L31"/>
    <mergeCell ref="B26:I26"/>
    <mergeCell ref="K26:L26"/>
    <mergeCell ref="B27:I27"/>
    <mergeCell ref="K27:L27"/>
    <mergeCell ref="B28:I28"/>
    <mergeCell ref="K28:L28"/>
    <mergeCell ref="K22:L22"/>
    <mergeCell ref="B23:I23"/>
    <mergeCell ref="K23:L23"/>
    <mergeCell ref="B24:I24"/>
    <mergeCell ref="K24:L24"/>
    <mergeCell ref="B25:I25"/>
    <mergeCell ref="K25:L25"/>
    <mergeCell ref="A18:A28"/>
    <mergeCell ref="B18:I18"/>
    <mergeCell ref="K18:L18"/>
    <mergeCell ref="B19:I19"/>
    <mergeCell ref="K19:L19"/>
    <mergeCell ref="B20:I20"/>
    <mergeCell ref="K20:L20"/>
    <mergeCell ref="B21:I21"/>
    <mergeCell ref="K21:L21"/>
    <mergeCell ref="B22:I22"/>
    <mergeCell ref="A15:A17"/>
    <mergeCell ref="B15:I15"/>
    <mergeCell ref="K15:L15"/>
    <mergeCell ref="B16:I16"/>
    <mergeCell ref="K16:L16"/>
    <mergeCell ref="B17:I17"/>
    <mergeCell ref="K17:L17"/>
    <mergeCell ref="Y13:Z13"/>
    <mergeCell ref="AA13:AB13"/>
    <mergeCell ref="A10:K10"/>
    <mergeCell ref="L10:AB10"/>
    <mergeCell ref="AC10:AM10"/>
    <mergeCell ref="A11:AM11"/>
    <mergeCell ref="A12:I14"/>
    <mergeCell ref="J12:J14"/>
    <mergeCell ref="K12:L14"/>
    <mergeCell ref="M12:X12"/>
    <mergeCell ref="Y12:AJ12"/>
    <mergeCell ref="AK12:AM13"/>
    <mergeCell ref="AC13:AD13"/>
    <mergeCell ref="AE13:AF13"/>
    <mergeCell ref="AG13:AH13"/>
    <mergeCell ref="AI13:AJ13"/>
    <mergeCell ref="M13:N13"/>
    <mergeCell ref="O13:P13"/>
    <mergeCell ref="Q13:R13"/>
    <mergeCell ref="S13:T13"/>
    <mergeCell ref="U13:V13"/>
    <mergeCell ref="W13:X13"/>
    <mergeCell ref="AJ7:AM7"/>
    <mergeCell ref="F8:W8"/>
    <mergeCell ref="X8:AM8"/>
    <mergeCell ref="A9:K9"/>
    <mergeCell ref="L9:AB9"/>
    <mergeCell ref="AC9:AM9"/>
    <mergeCell ref="A6:E8"/>
    <mergeCell ref="F6:J6"/>
    <mergeCell ref="K6:W6"/>
    <mergeCell ref="X6:AB6"/>
    <mergeCell ref="AC6:AI6"/>
    <mergeCell ref="AJ6:AM6"/>
    <mergeCell ref="F7:J7"/>
    <mergeCell ref="K7:W7"/>
    <mergeCell ref="X7:AB7"/>
    <mergeCell ref="AC7:AI7"/>
    <mergeCell ref="A4:AM4"/>
    <mergeCell ref="A5:E5"/>
    <mergeCell ref="F5:J5"/>
    <mergeCell ref="K5:W5"/>
    <mergeCell ref="X5:AB5"/>
    <mergeCell ref="AC5:AI5"/>
    <mergeCell ref="AJ5:AM5"/>
    <mergeCell ref="A1:E3"/>
    <mergeCell ref="F1:AH2"/>
    <mergeCell ref="AI1:AM1"/>
    <mergeCell ref="AI2:AM2"/>
    <mergeCell ref="F3:AH3"/>
    <mergeCell ref="AI3:AM3"/>
  </mergeCells>
  <conditionalFormatting sqref="U14 S14 Q14 M14 O14 AI14 AK14 AG14 AE14 AC14 AA14 Y14 W14">
    <cfRule type="cellIs" dxfId="1" priority="2" stopIfTrue="1" operator="equal">
      <formula>"""P"""</formula>
    </cfRule>
  </conditionalFormatting>
  <conditionalFormatting sqref="U34 S34 Q34 M34 O34 AI34 AG34 AE34 AC34 AA34 Y34 W34">
    <cfRule type="cellIs" dxfId="0" priority="1" stopIfTrue="1" operator="equal">
      <formula>"""P"""</formula>
    </cfRule>
  </conditionalFormatting>
  <hyperlinks>
    <hyperlink ref="A33:E34" r:id="rId1" display="Material de apoyo" xr:uid="{00000000-0004-0000-0000-000000000000}"/>
    <hyperlink ref="G33:J34" r:id="rId2" display="Material de apoyo" xr:uid="{00000000-0004-0000-0000-000001000000}"/>
  </hyperlinks>
  <pageMargins left="0.7" right="0.7" top="0.75" bottom="0.75" header="0.3" footer="0.3"/>
  <pageSetup scale="29" orientation="portrait" r:id="rId3"/>
  <colBreaks count="1" manualBreakCount="1">
    <brk id="39" max="1048575" man="1"/>
  </colBreaks>
  <drawing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 Barros R</dc:creator>
  <cp:keywords/>
  <dc:description/>
  <cp:lastModifiedBy>RUDY TATIANA ACOSTA SANCHEZ</cp:lastModifiedBy>
  <cp:revision/>
  <dcterms:created xsi:type="dcterms:W3CDTF">2024-04-29T13:32:25Z</dcterms:created>
  <dcterms:modified xsi:type="dcterms:W3CDTF">2025-05-26T04:22:01Z</dcterms:modified>
  <cp:category/>
  <cp:contentStatus/>
</cp:coreProperties>
</file>